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cenari\5300\R3_Mosovce - Horna Stubna\01_DMS\50200\"/>
    </mc:Choice>
  </mc:AlternateContent>
  <xr:revisionPtr revIDLastSave="0" documentId="13_ncr:1_{6D6F3E88-8964-45C0-894A-ABEF10E06DCE}" xr6:coauthVersionLast="36" xr6:coauthVersionMax="36" xr10:uidLastSave="{00000000-0000-0000-0000-000000000000}"/>
  <bookViews>
    <workbookView xWindow="0" yWindow="0" windowWidth="32085" windowHeight="14805" tabRatio="723" activeTab="4" xr2:uid="{00000000-000D-0000-FFFF-FFFF00000000}"/>
  </bookViews>
  <sheets>
    <sheet name="Titulná strana" sheetId="10" r:id="rId1"/>
    <sheet name="1-SZ" sheetId="1" r:id="rId2"/>
    <sheet name="2-ZVP" sheetId="4" r:id="rId3"/>
    <sheet name="3-Geo" sheetId="2" r:id="rId4"/>
    <sheet name="4-pIGHP" sheetId="9" r:id="rId5"/>
    <sheet name="5-8a po SZ" sheetId="7" r:id="rId6"/>
    <sheet name="6-SPOLU" sheetId="8" r:id="rId7"/>
    <sheet name="Návrh na plnenie kritéria" sheetId="11" r:id="rId8"/>
  </sheets>
  <definedNames>
    <definedName name="_xlnm.Print_Area" localSheetId="1">'1-SZ'!$A$1:$I$68</definedName>
    <definedName name="_xlnm.Print_Area" localSheetId="2">'2-ZVP'!$A$1:$H$30</definedName>
    <definedName name="_xlnm.Print_Area" localSheetId="3">'3-Geo'!$A$1:$H$35</definedName>
    <definedName name="_xlnm.Print_Area" localSheetId="4">'4-pIGHP'!$B$1:$G$110</definedName>
    <definedName name="_xlnm.Print_Area" localSheetId="5">'5-8a po SZ'!$A$1:$H$30</definedName>
    <definedName name="_xlnm.Print_Area" localSheetId="6">'6-SPOLU'!$A$1:$F$20</definedName>
    <definedName name="_xlnm.Print_Area" localSheetId="7">'Návrh na plnenie kritéria'!$A$1:$D$33</definedName>
    <definedName name="_xlnm.Print_Area" localSheetId="0">'Titulná strana'!$A$1:$I$11</definedName>
  </definedNames>
  <calcPr calcId="191029" fullPrecision="0"/>
</workbook>
</file>

<file path=xl/calcChain.xml><?xml version="1.0" encoding="utf-8"?>
<calcChain xmlns="http://schemas.openxmlformats.org/spreadsheetml/2006/main">
  <c r="G86" i="9" l="1"/>
  <c r="G87" i="9"/>
  <c r="G88" i="9"/>
  <c r="E77" i="9"/>
  <c r="G77" i="9" s="1"/>
  <c r="G66" i="9"/>
  <c r="G67" i="9"/>
  <c r="G68" i="9"/>
  <c r="G69" i="9"/>
  <c r="G70" i="9"/>
  <c r="G56" i="9"/>
  <c r="G57" i="9"/>
  <c r="G59" i="9"/>
  <c r="G60" i="9"/>
  <c r="G61" i="9"/>
  <c r="G62" i="9"/>
  <c r="E58" i="9"/>
  <c r="G58" i="9" s="1"/>
  <c r="E42" i="9"/>
  <c r="G42" i="9" s="1"/>
  <c r="E41" i="9"/>
  <c r="G41" i="9" s="1"/>
  <c r="G40" i="9"/>
  <c r="G38" i="9"/>
  <c r="G37" i="9"/>
  <c r="G36" i="9"/>
  <c r="G35" i="9"/>
  <c r="G34" i="9"/>
  <c r="G33" i="9"/>
  <c r="G32" i="9"/>
  <c r="G21" i="9"/>
  <c r="G22" i="9"/>
  <c r="G23" i="9"/>
  <c r="G24" i="9"/>
  <c r="G25" i="9"/>
  <c r="G26" i="9"/>
  <c r="G27" i="9"/>
  <c r="G28" i="9"/>
  <c r="G29" i="9"/>
  <c r="G30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64" i="9"/>
  <c r="G65" i="9"/>
  <c r="G72" i="9"/>
  <c r="G73" i="9"/>
  <c r="G74" i="9"/>
  <c r="G76" i="9"/>
  <c r="G80" i="9"/>
  <c r="G81" i="9"/>
  <c r="G82" i="9"/>
  <c r="G83" i="9"/>
  <c r="G84" i="9"/>
  <c r="G85" i="9"/>
  <c r="E78" i="9" l="1"/>
  <c r="G78" i="9" s="1"/>
  <c r="E79" i="9"/>
  <c r="G79" i="9" s="1"/>
  <c r="G39" i="9"/>
  <c r="G31" i="9"/>
  <c r="G71" i="9"/>
  <c r="G63" i="9"/>
  <c r="G7" i="9"/>
  <c r="I16" i="1"/>
  <c r="G75" i="9" l="1"/>
  <c r="G90" i="9" s="1"/>
  <c r="I51" i="1"/>
  <c r="I52" i="1"/>
  <c r="I53" i="1"/>
  <c r="G91" i="9" l="1"/>
  <c r="G92" i="9" s="1"/>
  <c r="I36" i="1"/>
  <c r="I50" i="1"/>
  <c r="I49" i="1"/>
  <c r="I48" i="1"/>
  <c r="I47" i="1"/>
  <c r="I44" i="1"/>
  <c r="I43" i="1"/>
  <c r="I42" i="1"/>
  <c r="I41" i="1"/>
  <c r="I40" i="1"/>
  <c r="I38" i="1"/>
  <c r="I37" i="1"/>
  <c r="I34" i="1"/>
  <c r="I33" i="1"/>
  <c r="I32" i="1"/>
  <c r="I31" i="1"/>
  <c r="I30" i="1"/>
  <c r="I29" i="1"/>
  <c r="I28" i="1"/>
  <c r="I27" i="1"/>
  <c r="I26" i="1"/>
  <c r="I25" i="1"/>
  <c r="I24" i="1"/>
  <c r="I22" i="1"/>
  <c r="I19" i="1"/>
  <c r="I18" i="1"/>
  <c r="I17" i="1"/>
  <c r="I15" i="1"/>
  <c r="I13" i="1"/>
  <c r="I12" i="1"/>
  <c r="I11" i="1"/>
  <c r="I9" i="1"/>
  <c r="I7" i="1"/>
  <c r="I35" i="1" l="1"/>
  <c r="I10" i="1"/>
  <c r="I8" i="1" s="1"/>
  <c r="I39" i="1"/>
  <c r="I23" i="1"/>
  <c r="I14" i="1"/>
  <c r="H8" i="2" l="1"/>
  <c r="H8" i="4"/>
  <c r="H9" i="7"/>
  <c r="H8" i="7"/>
  <c r="H17" i="2"/>
  <c r="H16" i="2"/>
  <c r="H15" i="2"/>
  <c r="H14" i="2"/>
  <c r="H13" i="2"/>
  <c r="H12" i="2"/>
  <c r="H10" i="2"/>
  <c r="H9" i="2"/>
  <c r="H10" i="7"/>
  <c r="H11" i="4"/>
  <c r="H10" i="4"/>
  <c r="H9" i="4"/>
  <c r="H7" i="4"/>
  <c r="H11" i="7" l="1"/>
  <c r="H12" i="4"/>
  <c r="H7" i="2"/>
  <c r="I21" i="1" s="1"/>
  <c r="H11" i="2"/>
  <c r="I46" i="1" s="1"/>
  <c r="I45" i="1" s="1"/>
  <c r="I20" i="1" l="1"/>
  <c r="I54" i="1" s="1"/>
  <c r="H18" i="2"/>
  <c r="H19" i="2" s="1"/>
  <c r="H20" i="2" s="1"/>
  <c r="D7" i="8"/>
  <c r="E7" i="8" s="1"/>
  <c r="F7" i="8" s="1"/>
  <c r="H12" i="7"/>
  <c r="H13" i="7" s="1"/>
  <c r="D6" i="8"/>
  <c r="H13" i="4"/>
  <c r="H14" i="4" s="1"/>
  <c r="I55" i="1" l="1"/>
  <c r="I56" i="1" s="1"/>
  <c r="D5" i="8"/>
  <c r="E5" i="8" s="1"/>
  <c r="E6" i="8"/>
  <c r="F6" i="8" s="1"/>
  <c r="D8" i="8" l="1"/>
  <c r="B19" i="11" s="1"/>
  <c r="E8" i="8"/>
  <c r="C19" i="11" s="1"/>
  <c r="F5" i="8" l="1"/>
  <c r="F8" i="8" s="1"/>
  <c r="D19" i="11" s="1"/>
</calcChain>
</file>

<file path=xl/sharedStrings.xml><?xml version="1.0" encoding="utf-8"?>
<sst xmlns="http://schemas.openxmlformats.org/spreadsheetml/2006/main" count="498" uniqueCount="302">
  <si>
    <t>Stavba:</t>
  </si>
  <si>
    <t>Tabuľka č. 1</t>
  </si>
  <si>
    <t>sadzba € / h</t>
  </si>
  <si>
    <t>Cena celkom</t>
  </si>
  <si>
    <t>Názov časti dokumentácie</t>
  </si>
  <si>
    <t>Potrebný počet hodín</t>
  </si>
  <si>
    <t>Sprievodná správa</t>
  </si>
  <si>
    <t>Technická správa</t>
  </si>
  <si>
    <t>C</t>
  </si>
  <si>
    <t>Ekonomická správa</t>
  </si>
  <si>
    <t>D</t>
  </si>
  <si>
    <t>Pedologický prieskum</t>
  </si>
  <si>
    <t>Korózny a geoelektrický prieskum</t>
  </si>
  <si>
    <t>Architektonická štúdia</t>
  </si>
  <si>
    <t>Seizmický prieskum</t>
  </si>
  <si>
    <t>Pyrotechnický prieskum</t>
  </si>
  <si>
    <t>Geodetický elaborát</t>
  </si>
  <si>
    <t>Navrhovaná cena bez DPH</t>
  </si>
  <si>
    <t>Navrhovaná cena s DPH</t>
  </si>
  <si>
    <t>Poznámky:</t>
  </si>
  <si>
    <t xml:space="preserve"> - Uchádzač vypĺňa žltou farbou označené bunky.</t>
  </si>
  <si>
    <t xml:space="preserve"> - Uchádzač zadáva sadzby na 2 desatinné miesta, počet hodín zadáva na celé čísla.</t>
  </si>
  <si>
    <t>Tabuľka č. 3</t>
  </si>
  <si>
    <t>m.j.</t>
  </si>
  <si>
    <t>1 ha</t>
  </si>
  <si>
    <t>100 m</t>
  </si>
  <si>
    <t xml:space="preserve"> - Uchádzač zadáva sadzby na 2 desatinné miesta.</t>
  </si>
  <si>
    <t>Tabuľka č. 5</t>
  </si>
  <si>
    <t>Tabuľka č. 6</t>
  </si>
  <si>
    <t>Cena v €</t>
  </si>
  <si>
    <t>bez DPH</t>
  </si>
  <si>
    <t>s DPH</t>
  </si>
  <si>
    <t>1a</t>
  </si>
  <si>
    <t>1b</t>
  </si>
  <si>
    <t>1c</t>
  </si>
  <si>
    <t>Spolu</t>
  </si>
  <si>
    <t>—</t>
  </si>
  <si>
    <t>Špecifikácia ceny geologických prác</t>
  </si>
  <si>
    <t>Časť</t>
  </si>
  <si>
    <t>Druh prác</t>
  </si>
  <si>
    <t>počet m. j.</t>
  </si>
  <si>
    <t>Cena za m.j.  
v €  bez DPH</t>
  </si>
  <si>
    <t>Celková cena v €  bez DPH</t>
  </si>
  <si>
    <t>A1</t>
  </si>
  <si>
    <t>TERÉNNE PRÁCE</t>
  </si>
  <si>
    <t>m</t>
  </si>
  <si>
    <t>ks</t>
  </si>
  <si>
    <t>vsakovacia skúška (na 1 vrte)</t>
  </si>
  <si>
    <t>A2</t>
  </si>
  <si>
    <t>GEOFYZIKÁLNE PRÁCE</t>
  </si>
  <si>
    <t>vertikálne elektrické sondovanie - priemerný náklad s vyhodnotením</t>
  </si>
  <si>
    <t>karotážne metódy - priemerný náklad s vyhodnotením</t>
  </si>
  <si>
    <t>B1</t>
  </si>
  <si>
    <t>LABORATÓRNE PRÁCE – mechanika zemín a skalných hornín</t>
  </si>
  <si>
    <t>zeminy - porušené vzorky - klasifikačný rozbor pre zatriedenie podľa STN 72 1001</t>
  </si>
  <si>
    <t>zeminy - neporušené vzorky - klasifikačný rozbor pre zatriedenie podľa STN 72 1001 + merná hmotnosť + objemová hmotnosť</t>
  </si>
  <si>
    <t>zeminy - technologické vzorky - klasifikačný rozbor pre zatriedenie podľa STN 72 1001 + merná hmotnosť</t>
  </si>
  <si>
    <t>zeminy - stanovenie obsahu organických látok</t>
  </si>
  <si>
    <t>zeminy - stanovenie obsahu uhličitanov</t>
  </si>
  <si>
    <t>zeminy - stanovenie časového súčiniteľa konsolidácie, cv (1 zaťažovací stupeň)</t>
  </si>
  <si>
    <t>zeminy - stanovenie napúčacieho tlaku v oedometri</t>
  </si>
  <si>
    <t>zeminy - presadavosť / napúčavosť po skúške stlačiteľnosti</t>
  </si>
  <si>
    <t>zeminy - bobtnavosť (napúčavosť)</t>
  </si>
  <si>
    <t>zeminy - krabicová šmyková skúška (vrcholová šmyková pevnosť)</t>
  </si>
  <si>
    <t>zeminy - pevnosť v prostom tlaku (3 valčeky)</t>
  </si>
  <si>
    <t>zeminy - priepustnosť jemnozrnných zemín v triax. komore</t>
  </si>
  <si>
    <t>zeminy - zhutniteľnosť nesúdržných zemín (ID) - skúška min. a max. objemovej hmotnosti</t>
  </si>
  <si>
    <t>skalné horniny - mrazuvzdornosť</t>
  </si>
  <si>
    <t>skalné horniny - pretvárne vlastnosti 3 cykly - modul pružnosti, modul deformácie, Poissonovo číslo, pevnosť po skúške</t>
  </si>
  <si>
    <t>skalné horniny - POINT LOAD TEST (1 vzorka=15 úlomkov horniny)</t>
  </si>
  <si>
    <t>B2</t>
  </si>
  <si>
    <t>LABORATÓRNE PRÁCE – chémia vôd a zemín</t>
  </si>
  <si>
    <t xml:space="preserve">MERAČSKÉ PRÁCE </t>
  </si>
  <si>
    <t xml:space="preserve">vytýčenie vrtov, penetračných sond, šachtíc, bodov GF </t>
  </si>
  <si>
    <t>polohové a výškové zameranie vrtov, penetračných sond, šachtíc a bodov geofyzikálnych profilov s vyhodnotením</t>
  </si>
  <si>
    <t>polohové a výškové zameranie stabilitných (zosuvných) profilov s vyhodnotením</t>
  </si>
  <si>
    <t>PRÁCE GEOLOGICKEJ SLUŽBY</t>
  </si>
  <si>
    <t>vzorkovanie - porušené vzorky + agresivita zemín</t>
  </si>
  <si>
    <t>vzorkovanie - neporušené vzorky</t>
  </si>
  <si>
    <t>vzorkovanie - technologické vzorky + vzorky mechaniky hornín</t>
  </si>
  <si>
    <t>hod</t>
  </si>
  <si>
    <t>Cena bez DPH (A1 + A2 + B1 + B2 + C + D)</t>
  </si>
  <si>
    <t>Cena s DPH (A1 + A2 + B1 + B2 + C + D)</t>
  </si>
  <si>
    <t>Tabuľka č. 4</t>
  </si>
  <si>
    <t>Tabuľka č. 2</t>
  </si>
  <si>
    <t>Špecifikácia ceny</t>
  </si>
  <si>
    <t>Tabuľky č. 1 – 6</t>
  </si>
  <si>
    <t>Súhrnná technická správa</t>
  </si>
  <si>
    <t>A.</t>
  </si>
  <si>
    <t>B.</t>
  </si>
  <si>
    <t>C.</t>
  </si>
  <si>
    <t>Náklady</t>
  </si>
  <si>
    <t>Nákladovo-výnosová analýza (CBA)</t>
  </si>
  <si>
    <t>1.</t>
  </si>
  <si>
    <t>2.</t>
  </si>
  <si>
    <t>D.</t>
  </si>
  <si>
    <t>3.</t>
  </si>
  <si>
    <t>4.</t>
  </si>
  <si>
    <t>5.</t>
  </si>
  <si>
    <t>6.</t>
  </si>
  <si>
    <t>Pozemné komunikácie</t>
  </si>
  <si>
    <t>Mostné objekty</t>
  </si>
  <si>
    <t>Geotechnické konštrukcie</t>
  </si>
  <si>
    <t>Prevádzkové prvky</t>
  </si>
  <si>
    <t>Ostatné objekty</t>
  </si>
  <si>
    <t>E.</t>
  </si>
  <si>
    <t>Doklady a povolenia</t>
  </si>
  <si>
    <t>Environmentálne prieskumy a štúdie</t>
  </si>
  <si>
    <t>3.1.</t>
  </si>
  <si>
    <t>Rozptylová štúdia</t>
  </si>
  <si>
    <t>3.2.</t>
  </si>
  <si>
    <t>3.3.</t>
  </si>
  <si>
    <t>Inventarizácia a spoločenské ohodnotenie biotopov</t>
  </si>
  <si>
    <t>3.4.</t>
  </si>
  <si>
    <t>3.5.</t>
  </si>
  <si>
    <t>3.6.</t>
  </si>
  <si>
    <t>Posúdenie na klimatické zmeny</t>
  </si>
  <si>
    <t>3.7.</t>
  </si>
  <si>
    <t>Hodnotenie vplyvov na verejné zdravie (HIA)</t>
  </si>
  <si>
    <t>3.8.</t>
  </si>
  <si>
    <t>Dendrologický prieskum</t>
  </si>
  <si>
    <t>3.9.</t>
  </si>
  <si>
    <t>Geologické prieskumy</t>
  </si>
  <si>
    <t>4.1.</t>
  </si>
  <si>
    <t>4.2.</t>
  </si>
  <si>
    <t>Štúdia využitia vyťaženého horninového materiálu</t>
  </si>
  <si>
    <t>4.3.</t>
  </si>
  <si>
    <t>Ostatné prieskumy</t>
  </si>
  <si>
    <t>5.1.</t>
  </si>
  <si>
    <t>5.2.</t>
  </si>
  <si>
    <t>Archeologický prieskum</t>
  </si>
  <si>
    <t>5.3.</t>
  </si>
  <si>
    <t>5.5.</t>
  </si>
  <si>
    <t>Ostatné podklady, prieskumy a štúdie</t>
  </si>
  <si>
    <t>Súvisiaca dokumentácia</t>
  </si>
  <si>
    <t>Monitoring</t>
  </si>
  <si>
    <t>Výkresy pre pozemné komunikácie</t>
  </si>
  <si>
    <t>Správa</t>
  </si>
  <si>
    <t>Oznámenie o zmene navrhovanej činnosti v zmysle prílohy 8a</t>
  </si>
  <si>
    <t>Prílohy</t>
  </si>
  <si>
    <t>Netechnické zhrnutie</t>
  </si>
  <si>
    <t>Návrh na plnenie kritéria</t>
  </si>
  <si>
    <t>1. Názov predmetu zákazky</t>
  </si>
  <si>
    <t>Obchodné meno:</t>
  </si>
  <si>
    <t>Sídlo/miesto podnikania:</t>
  </si>
  <si>
    <t>IČO:</t>
  </si>
  <si>
    <t>Kontaktná osoba:</t>
  </si>
  <si>
    <t>Tel. č.:</t>
  </si>
  <si>
    <t>E-mail:</t>
  </si>
  <si>
    <t>vyplní uchádzač</t>
  </si>
  <si>
    <t>2. Identifikácia uchádzača</t>
  </si>
  <si>
    <t>3. Návrh na plnenie kritéria</t>
  </si>
  <si>
    <t>Kritérium: Celková cena v € bez DPH</t>
  </si>
  <si>
    <t>Celková cena v €
bez DPH</t>
  </si>
  <si>
    <t>DPH v €</t>
  </si>
  <si>
    <t>Celková cena v €
s DPH</t>
  </si>
  <si>
    <t>Uchádzačom navrhovaná celková cena za celý predmet zákazky, zahŕňajúca všetky náklady súvisiace s predmetom zákazky vyjadrená v eurách</t>
  </si>
  <si>
    <t>4. Poznámka</t>
  </si>
  <si>
    <r>
      <t>Som/Nie som platiteľom DPH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.</t>
    </r>
  </si>
  <si>
    <t>V ......................... Dňa .....................</t>
  </si>
  <si>
    <t>...........................................</t>
  </si>
  <si>
    <t>meno, priezvisko a podpis osoby</t>
  </si>
  <si>
    <t>oprávnenej konať v mene uchádzača</t>
  </si>
  <si>
    <r>
      <rPr>
        <vertAlign val="superscript"/>
        <sz val="10"/>
        <color theme="1"/>
        <rFont val="Arial"/>
        <family val="2"/>
        <charset val="238"/>
      </rPr>
      <t>[1]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Uchádzač označí či je alebo nie je platiteľom DPH</t>
    </r>
  </si>
  <si>
    <t>jadrové inžinierskogeologické vrty vrátane prípravných prác, zriadenia staveniska, prvotnej hmotnej dokumentácie vrtného jadra, ovzorkovania, spätnej úpravy vrtu a dopravy</t>
  </si>
  <si>
    <t>jadrové IG vrty s dvojitou jadrovnicou (WireLine), vrátane prípravných prác, zriadenia staveniska, prvotnej hmotnej dokumentácie vrtného jadra, ovzorkovania, spätnej úpravy vrtu a dopravy</t>
  </si>
  <si>
    <t>jadrové IG vrty pre presiometrické/dilatometrické skúšky, vrátane prípravných prác, zriadenia staveniska, prvotnej hmotnej dokumentácie vrtného jadra, ovzorkovania, spätnej úpravy vrtu a dopravy</t>
  </si>
  <si>
    <t>jadrové IG vrty s dvojitou jadrovnicou (WireLine) pre presiometrické/dilatometrické skúšky, vrátane prípravných prác, zriadenia staveniska, prvotnej hmotnej dokumentácie vrtného jadra, ovzorkovania, spätnej úpravy vrtu a dopravy</t>
  </si>
  <si>
    <t>presiometrické skúšky vo vrte - priemerný náklad s vyhodnotením</t>
  </si>
  <si>
    <t>dilatometrické skúšky vo vrte - STN EN ISO 22476-4 - priemerný náklad s vyhodnotením</t>
  </si>
  <si>
    <t>inklinometrické jadrové IG vrty so zabudovaním, vrátane prípravných prác, zriadenia staveniska, prvotnej hmotnej dokumentácie vrtného jadra, ovzorkovania, nultého a prvého merania s vyhodnotením, označenia vrtu tyčou min. 1,5 m vysokou, spätnej úpravy terénu a dopravy</t>
  </si>
  <si>
    <t>inklinometrické jadrové IG vrty s dvojitou jadrovnicou (WireLine) so zabudovaním, vrátane prípravných prác, zriadenia staveniska, prvotnej hmotnej dokumentácie vrtného jadra, ovzorkovania, nultého a prvého merania s vyhodnotením, označenia vrtu tyčou min. 1,5 m vysokou, spätnej úpravy terénu  a dopravy</t>
  </si>
  <si>
    <t>piezometrické jadrové vrty s dvojitou jadrovnicou (WireLine) so zabudovaním, vrátane príprav. prác, zriadenia staveniska, prvotnej hmotnej dokumentácie vrtného jadra, ovzorkovania, označenia vrtu tyčou min. 1,5 m vysokou, spätnej úpravy terénu a dopravy</t>
  </si>
  <si>
    <t>pozorovacie jadrové HG vrty na sledovanie HPV so zabudovaním, vrátane príprav. prác, zriadenia staveniska, prvotnej hmotnej dokumentácie vrtného jadra, ovzorkovania, označenia vrtu tyčou min. 1,5 m vysokou, spätnej úpravy terénu a dopravy</t>
  </si>
  <si>
    <t>pozorovacie jadrové HG vrty s dvojitou jadrovnicou (WireLine) na sledovanie HPV so zabudovaním, vrátane príprav. prác, zriadenia staveniska, prvotnej hmotnej dokumentácie vrtného jadra, ovzorkovania, označenia vrtu tyčou min. 1,5 m vysokou, spätnej úpravy terénu a dopravy</t>
  </si>
  <si>
    <t>pozorovacie jadrové vrty na realizáciu vsakovacích skúšok s dočasným zabudovaním, vrátane príprav. prác, zriadenia staveniska, prvotnej hmotnej dokumentácie vrtného jadra, ovzorkovania, spätnej úpravy vrtu a dopravy</t>
  </si>
  <si>
    <t>kopané sondy - šachtice, pažené, hĺbka do 6m, vrátane prípravných prác, zriadenia staveniska, spätnej úpravy terénu a dopravy</t>
  </si>
  <si>
    <t>strieľané sondy - šachtice, pažené, hĺbka do 10 m, vrátane prípravných prác, zriadenia staveniska, spätnej úpravy terénu a dopravy</t>
  </si>
  <si>
    <t>dočasné prístupové cesty (vrátane všetkých potrebných úkonov a povolení na výstavbu prístupovej cesty, popr. uvedenie terénu do pôvodného stavu - stavebná technika, zemné práce, výrub stromov)</t>
  </si>
  <si>
    <t>elektrická odporová tomografia - multielektródový systém (ERT) - priemerný náklad s vyhodnotením</t>
  </si>
  <si>
    <t>metóda SOP -  priemerný náklad s vyhodnotením</t>
  </si>
  <si>
    <t>seizmické metódy - plytká seizmika - priemerný náklad s vyhodnotením</t>
  </si>
  <si>
    <t>rok</t>
  </si>
  <si>
    <t>Predpokladané</t>
  </si>
  <si>
    <t>Cena za m.j.</t>
  </si>
  <si>
    <t>množstvo m.j.</t>
  </si>
  <si>
    <t>bez DPH v €</t>
  </si>
  <si>
    <t>Geodetický elaborát (Dokumentácia meračských prác)</t>
  </si>
  <si>
    <t>1.1.</t>
  </si>
  <si>
    <t>Zameranie územia</t>
  </si>
  <si>
    <t>1.2.</t>
  </si>
  <si>
    <t>Zameranie, overenie a vytýčenie priebehu inžinierských sietí</t>
  </si>
  <si>
    <t>1.3.</t>
  </si>
  <si>
    <t>Vyhotovenie podkladov pre všetky druhy GP</t>
  </si>
  <si>
    <t>Dokumentácia pre majetkovoprávne vysporiadanie</t>
  </si>
  <si>
    <t>Geometrické plány (GP) pre trvalý záber</t>
  </si>
  <si>
    <t>GP pre dočasné zábery a zábery do 1 roka (podklady pre uzatváranie nájomných zmlúv)</t>
  </si>
  <si>
    <t>GP na vyznačenie vecného bremena (inžinierska sieť)</t>
  </si>
  <si>
    <t>Výkupové elaboráty</t>
  </si>
  <si>
    <t>vlastník</t>
  </si>
  <si>
    <t>Situácia dotknutých pozemkov (podklady pre GP)</t>
  </si>
  <si>
    <t>Zoznam dotknutých parciel</t>
  </si>
  <si>
    <t>parcela</t>
  </si>
  <si>
    <t>UPOZORNENIE:</t>
  </si>
  <si>
    <t>Uvedené počty merných jednotiek sú len orientačné a slúžia pre potreby verejnej súťaže. Zhotoviteľ môže fakturovať len skutočne vykonané práce,</t>
  </si>
  <si>
    <t>ktoré boli objednávateľom odsúhlasené.</t>
  </si>
  <si>
    <t xml:space="preserve"> - Uchádzač vypĺňa žltou farbou označené bunky;</t>
  </si>
  <si>
    <t>V .................................. dňa: .....................</t>
  </si>
  <si>
    <t>........................................................................</t>
  </si>
  <si>
    <t>Geodetický elaborát (Dokumentácia meračských prác) + MPV</t>
  </si>
  <si>
    <t>3.10.</t>
  </si>
  <si>
    <t>meno, priezvisko a podpis osoby
oprávnenej konať v mene uchádzača</t>
  </si>
  <si>
    <t>Príloha č. 1 k časti B.2
(zároveň Príloha  č. 1 k Zmluve)</t>
  </si>
  <si>
    <t>Rýchlostná cesta R3 Mošovce - Horná Štubňa</t>
  </si>
  <si>
    <t>DPH 23 %</t>
  </si>
  <si>
    <t>Stavba:  Rýchlostná cesta R3 Mošovce - Horná Štubňa</t>
  </si>
  <si>
    <t>Stavebný zámer (SZ)</t>
  </si>
  <si>
    <t>zákona č. 24/2006 Z. z. po vypracovaní SZ</t>
  </si>
  <si>
    <t>Migračná štúdia</t>
  </si>
  <si>
    <t>Posúdenie súladu s Rámcovou smernicou o vodách</t>
  </si>
  <si>
    <t>3.11.</t>
  </si>
  <si>
    <t>Dokumentácia pre vyňatie pozemkov z LP a odňatie z PP</t>
  </si>
  <si>
    <t>Bezpečnosť</t>
  </si>
  <si>
    <t>Stavba: Rýchlostná cesta R3 Mošovce - Horná Štubňa</t>
  </si>
  <si>
    <t>Vibračná štúdia</t>
  </si>
  <si>
    <t>Hluková štúdia</t>
  </si>
  <si>
    <t>Primerané posúdenie na Natura 2000 vrátane kumulatívnych vplyvov</t>
  </si>
  <si>
    <t>Zoznam dokumentácie</t>
  </si>
  <si>
    <t>Súhrnná správa</t>
  </si>
  <si>
    <t>2.1.</t>
  </si>
  <si>
    <t>2.2.</t>
  </si>
  <si>
    <t>Situačné výkresy</t>
  </si>
  <si>
    <t>Dokumentácia stavebných objektov</t>
  </si>
  <si>
    <t>Dopravnoinžinierske prieskumy a štúdie</t>
  </si>
  <si>
    <t>Inžinierskogeologický prieskum a hydrogeologický prieskum</t>
  </si>
  <si>
    <t>5.4.</t>
  </si>
  <si>
    <t>6.1.</t>
  </si>
  <si>
    <t>Dokumentácia na majetkovoprávne vysporiadanie</t>
  </si>
  <si>
    <t>6.2.</t>
  </si>
  <si>
    <t>6.3.</t>
  </si>
  <si>
    <t>6.4.</t>
  </si>
  <si>
    <t>6.5.</t>
  </si>
  <si>
    <t>Ochranné opatrenia pre vymedzenie vplyvu bludných prúdov</t>
  </si>
  <si>
    <t>6.6.</t>
  </si>
  <si>
    <t>Doklady</t>
  </si>
  <si>
    <t>5..</t>
  </si>
  <si>
    <t>Vypracovanie dokumentácie Stavebného zámeru (SZ), Zámeru  verejnej práce (ZVP) a Oznámenia o zmene navrhovanej činnosti 8a po vypracovaní SZ (8a po SZ) stavby
Rýchlostná cesta R3 Mošovce - Horná Štubňa</t>
  </si>
  <si>
    <t>Zámer verejnej práce (ZVP)</t>
  </si>
  <si>
    <t>Vypracovanie dokumentácie Stavebného zámeru (SZ), Zámeru verejnej práce (ZVP) a Oznámenia o zmene navrhovanej činnosti 8a po vypracovaní SZ (8a po SZ) stavby
Rýchlostná cesta R3 Mošovce - Horná Štubňa</t>
  </si>
  <si>
    <t>Podrobný inžinierskogeologický a hydrogeologický prieskum</t>
  </si>
  <si>
    <t>Oznámenie o zmene navrhovanej činnosti 8a po vypracovaní SZ (8a po SZ)</t>
  </si>
  <si>
    <t>6.7</t>
  </si>
  <si>
    <t>Dokumentácia pre ŽSR</t>
  </si>
  <si>
    <t>6.8.</t>
  </si>
  <si>
    <t>Podklady k žiadosti o usporiadanie cestnej siete</t>
  </si>
  <si>
    <r>
      <t>piezometrické jadrové vrty na sledovanie HPV so zabudovaním, vrátane príprav. prác, zriadenia stavenisk</t>
    </r>
    <r>
      <rPr>
        <sz val="9"/>
        <rFont val="Arial CE"/>
        <charset val="238"/>
      </rPr>
      <t>a, prvotnej hmotnej dokumentácie vrtného jadra, ovzorkovania, označenia vrtu tyčou min. 1,5 m vysokou, spätnej úpravy terénu a</t>
    </r>
    <r>
      <rPr>
        <sz val="9"/>
        <color theme="1"/>
        <rFont val="Arial CE"/>
        <charset val="238"/>
      </rPr>
      <t xml:space="preserve"> dopravy</t>
    </r>
  </si>
  <si>
    <t>priepustnosť horninového prostredia - nalievacia skúška</t>
  </si>
  <si>
    <t>čerpacia skúška</t>
  </si>
  <si>
    <t>meranie výdatnosti</t>
  </si>
  <si>
    <t>hydrometrovacie práce (na 1 profile)</t>
  </si>
  <si>
    <r>
      <t>dynamické penetračné sondy s vyhodnotením, vrátane prípravných prác, zriadenia staveniska, spätnej úpr</t>
    </r>
    <r>
      <rPr>
        <sz val="9"/>
        <rFont val="Arial CE"/>
        <charset val="238"/>
      </rPr>
      <t>avy terénu a dopravy</t>
    </r>
  </si>
  <si>
    <r>
      <t>statické penetračné sondy s vyhodnotením, vrátane prípravných prác, zriadenia staveniska, spätne</t>
    </r>
    <r>
      <rPr>
        <sz val="9"/>
        <rFont val="Arial CE"/>
        <charset val="238"/>
      </rPr>
      <t>j úpravy terénu a dopravy</t>
    </r>
  </si>
  <si>
    <t>metóda elektromagnetického dipólového profilovania (DEMP) - priemerný náklad s vyhodnotením</t>
  </si>
  <si>
    <t>profilové merania s georadarom (GPR) - priemerný náklad s vyhodnotením</t>
  </si>
  <si>
    <t>zeminy - stlačiteľnosť  s rekonsolidáciou (2 rekonsolidačné + 4 zaťažovacie + 1 odľahčovací stupeň)</t>
  </si>
  <si>
    <t>zeminy - krabicová šmyková skúška (vrcholová a reziduálna šmyková pevnosť)</t>
  </si>
  <si>
    <t>zeminy - triaxiálna šmyková skúška UU</t>
  </si>
  <si>
    <t>zeminy - stanovenie pomeru únosnosti CBR zemín, bez sýtenia</t>
  </si>
  <si>
    <t>zeminy - zhutniteľnosť súdržných zemín Proctor standard</t>
  </si>
  <si>
    <t>skalné horniny - fyzikálne vlastnosti (vlkosť, objemová a merná hmtonosť, nasiakavosť (min. 48h))</t>
  </si>
  <si>
    <t>skalné horniny - pevnosť v prostom tlaku (3 valčeky)</t>
  </si>
  <si>
    <t>povrchová voda - fyzikálno-chemický rozbor v rozsahu  podľa prílohy.č.7 časti B1</t>
  </si>
  <si>
    <t>povrchová voda - biologické prvky kvality v rozsahu podľa prílohy.č.7 časti B1</t>
  </si>
  <si>
    <t xml:space="preserve">podzemná voda - základný fyzikálno-chemický rozbor + agresivita (STN EN-206+A2) a STN 03 8375 </t>
  </si>
  <si>
    <t>podzemná voda - minimálna analýza kvality pitnej vody (podľa Vyhlášky MZ SR č. 91/2023 Z.z.)</t>
  </si>
  <si>
    <t>podzemná voda - úplná analýza kvality pitnej vody (podľa Vyhlášky MZ SR č. 91/2023 Z.z.)</t>
  </si>
  <si>
    <t>podzemná voda - fyzikálno-chemické parametre a hladina</t>
  </si>
  <si>
    <t xml:space="preserve">rozbor zeminy - agresivita (STN EN-206+A2) </t>
  </si>
  <si>
    <t>projekt geologickej úlohy (2 paré pre NDS)</t>
  </si>
  <si>
    <t>obmedzenie cestnej premávky na ceste I/19 (zabezpečenie povolenia u PZ SR a SSC) a zabezpečenie dopravného značenia</t>
  </si>
  <si>
    <t>kontrolné inklinometrické meranie v zabudovaných prieskumných dielach nad rámec 0. a 1. merania</t>
  </si>
  <si>
    <t>kontrolné meranie hladiny podzemnej vody v zabudovaných prieskumných dielach</t>
  </si>
  <si>
    <t>hydrogeologický posudok ovplyvnenia podzemných a povrchových vôd, zdrojov pitnej vody a ostatných vodných zdrojov v zmysle požiadaviek uvedených v textovej prílohe</t>
  </si>
  <si>
    <t>hydrogeologický posudok v zmysle Vyhlášky 29/2005 Z.z.</t>
  </si>
  <si>
    <t>SHMÚ údaje (denné operatívne prietoky) (2 stanice)</t>
  </si>
  <si>
    <t>odber vzoriek podzemných vôd z objektov iných spoločností**</t>
  </si>
  <si>
    <t>záverečné spracovanie: grafické prílohy (prehľadná situácia, situácia všetkých prieskumných -t.j. archívnych i realizovaných- diel a profilov, účelová inžinierskogeologická mapa - inžinierskogeo-logické mapovanie, pozdĺžne a priečne IG rezy, IG profily zosuvov, vysvetlivky, stabilitné výpočty, inklinometrické merania so zhodnotením, sledovanie hladiny podzemnej vody so zhodnotením) a textové prílohy (inžinierskogeologické a hydrogeologické zhodnotenie územia, pasport vodných/vodárenských zdrojov a domových studní, geotechnické zhodnotenie trasy a zakladania mostných objektov, horninového masívu, geologická písomná dokumentácia vrtov, šachtíc - archívnych i realizovaných, fotodokumentácia prieskumných diel po odvrtaní, fotodokumentácia prieskumných diel po spätnom zásype, výsledky laboratórných skúšok, výsledky terénnych skúšok, výsledky geofyzikálných prác, stabilitné výpočty, meračská správa všetkých prieskumných diel, geofyz. a zosuvných profilov, technická správa) + vypracovanie hydrogeologických posudkov + CD/DVD/USB, ktoré obsahuje všetky grafické a textové prílohy (nezabezpečené proti tlačeniu a kopírovaniu) + repro-grafické práce - počet výtlačkov dokumentácie v zmysle zmluvy.</t>
  </si>
  <si>
    <t>6.1.1.</t>
  </si>
  <si>
    <t>6.1.2.</t>
  </si>
  <si>
    <t>6.1.3.</t>
  </si>
  <si>
    <t>6.1.4.</t>
  </si>
  <si>
    <t>6.1.5.</t>
  </si>
  <si>
    <t>6.1.6.</t>
  </si>
  <si>
    <t>DPH 23%</t>
  </si>
  <si>
    <t>Príloha č.1 k časti A.2</t>
  </si>
  <si>
    <t>* údaje za 1 rok z 1 klimatologickej a 2 zrážkomerných staníc</t>
  </si>
  <si>
    <t>** VÚVH, SHMÚ a pod.</t>
  </si>
  <si>
    <t>Poznámka: V jednotkových cenách sú zahrnuté všetky súvisiace náklady na riadne poskytnutie služby.</t>
  </si>
  <si>
    <t>Technická špecifikácia ako aj ďalšie informácie o jednotlivých položkách sú definované v Požiadavkách na IGHP.</t>
  </si>
  <si>
    <t>Zhotoviteľ môže fakturovať len skutočne vykonané práce, ktoré boli objednávateľom odsúhlasené. Množstvá sú len informatívne pre účel vyhodnotenia súťaže.</t>
  </si>
  <si>
    <t>Uchádzač bude akceptovať zníženie celkovej ceny v prípade, že časť predmetu zákazky sa na podnet verejného obstarávateľa nebude realizovať.</t>
  </si>
  <si>
    <t>SHMÚ údaje z najbližšej klimatologickej/zrážkomernej stanice - denné úhrny zrážok a priemerné denné teploty*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</si>
</sst>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5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3"/>
      <name val="Arial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1"/>
      <color indexed="8"/>
      <name val="Arial CE"/>
      <family val="2"/>
      <charset val="238"/>
    </font>
    <font>
      <sz val="14"/>
      <name val="Arial CE"/>
      <family val="2"/>
      <charset val="238"/>
    </font>
    <font>
      <b/>
      <sz val="9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11"/>
      <color theme="1"/>
      <name val="Arial CE"/>
      <family val="2"/>
      <charset val="238"/>
    </font>
    <font>
      <sz val="9"/>
      <name val="Arial CE"/>
      <family val="2"/>
      <charset val="238"/>
    </font>
    <font>
      <b/>
      <sz val="9"/>
      <color rgb="FFFF000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9"/>
      <name val="Arial CE"/>
      <charset val="238"/>
    </font>
    <font>
      <sz val="9"/>
      <color theme="1"/>
      <name val="Arial CE"/>
      <charset val="238"/>
    </font>
    <font>
      <b/>
      <sz val="9"/>
      <color theme="1"/>
      <name val="Arial CE"/>
      <charset val="238"/>
    </font>
    <font>
      <b/>
      <sz val="9"/>
      <color rgb="FFFF0000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rgb="FFFF9900"/>
      <name val="Arial"/>
      <family val="2"/>
      <charset val="238"/>
    </font>
    <font>
      <sz val="9"/>
      <name val="Arial"/>
      <family val="2"/>
      <charset val="238"/>
    </font>
    <font>
      <b/>
      <sz val="9"/>
      <color rgb="FFFF99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90">
    <xf numFmtId="0" fontId="0" fillId="0" borderId="0" xfId="0"/>
    <xf numFmtId="0" fontId="4" fillId="0" borderId="0" xfId="0" applyFont="1" applyProtection="1"/>
    <xf numFmtId="0" fontId="0" fillId="0" borderId="0" xfId="0" applyFont="1" applyProtection="1"/>
    <xf numFmtId="0" fontId="0" fillId="0" borderId="0" xfId="0" applyFont="1" applyAlignment="1" applyProtection="1">
      <alignment horizontal="right"/>
    </xf>
    <xf numFmtId="0" fontId="8" fillId="4" borderId="0" xfId="2" applyFont="1" applyFill="1" applyBorder="1" applyProtection="1"/>
    <xf numFmtId="0" fontId="8" fillId="4" borderId="0" xfId="2" applyFont="1" applyFill="1" applyBorder="1" applyAlignment="1" applyProtection="1">
      <alignment vertical="center"/>
    </xf>
    <xf numFmtId="2" fontId="8" fillId="0" borderId="0" xfId="2" applyNumberFormat="1" applyFont="1" applyFill="1" applyBorder="1" applyAlignment="1" applyProtection="1">
      <alignment vertical="center"/>
    </xf>
    <xf numFmtId="164" fontId="8" fillId="0" borderId="0" xfId="2" applyNumberFormat="1" applyFont="1" applyFill="1" applyBorder="1" applyAlignment="1" applyProtection="1">
      <alignment vertical="center"/>
    </xf>
    <xf numFmtId="0" fontId="3" fillId="0" borderId="0" xfId="2" applyFont="1" applyFill="1" applyBorder="1" applyProtection="1"/>
    <xf numFmtId="0" fontId="8" fillId="0" borderId="0" xfId="2" applyFont="1" applyFill="1" applyBorder="1" applyAlignment="1" applyProtection="1">
      <alignment vertical="center"/>
    </xf>
    <xf numFmtId="0" fontId="3" fillId="0" borderId="0" xfId="2" applyFont="1" applyProtection="1"/>
    <xf numFmtId="164" fontId="7" fillId="0" borderId="0" xfId="2" applyNumberFormat="1" applyFont="1" applyFill="1" applyBorder="1" applyAlignment="1" applyProtection="1">
      <alignment vertical="center"/>
    </xf>
    <xf numFmtId="0" fontId="9" fillId="0" borderId="0" xfId="0" applyFont="1"/>
    <xf numFmtId="0" fontId="19" fillId="0" borderId="0" xfId="0" applyFont="1" applyProtection="1"/>
    <xf numFmtId="0" fontId="18" fillId="0" borderId="6" xfId="1" applyFont="1" applyFill="1" applyBorder="1" applyAlignment="1" applyProtection="1">
      <alignment horizontal="center" vertical="center"/>
    </xf>
    <xf numFmtId="0" fontId="18" fillId="0" borderId="25" xfId="1" applyFont="1" applyFill="1" applyBorder="1" applyAlignment="1" applyProtection="1">
      <alignment horizontal="center" vertical="center"/>
    </xf>
    <xf numFmtId="0" fontId="18" fillId="0" borderId="22" xfId="1" applyFont="1" applyFill="1" applyBorder="1" applyAlignment="1" applyProtection="1">
      <alignment horizontal="center" vertical="center"/>
    </xf>
    <xf numFmtId="0" fontId="20" fillId="0" borderId="44" xfId="0" applyFont="1" applyFill="1" applyBorder="1" applyAlignment="1" applyProtection="1">
      <alignment wrapText="1"/>
    </xf>
    <xf numFmtId="44" fontId="20" fillId="3" borderId="7" xfId="1" applyNumberFormat="1" applyFont="1" applyFill="1" applyBorder="1" applyAlignment="1" applyProtection="1">
      <alignment vertical="center"/>
    </xf>
    <xf numFmtId="0" fontId="20" fillId="0" borderId="36" xfId="0" applyFont="1" applyFill="1" applyBorder="1" applyAlignment="1" applyProtection="1">
      <alignment wrapText="1"/>
    </xf>
    <xf numFmtId="0" fontId="20" fillId="0" borderId="12" xfId="0" applyFont="1" applyFill="1" applyBorder="1" applyAlignment="1" applyProtection="1">
      <alignment wrapText="1"/>
    </xf>
    <xf numFmtId="0" fontId="18" fillId="0" borderId="0" xfId="1" applyFont="1" applyProtection="1"/>
    <xf numFmtId="0" fontId="2" fillId="0" borderId="0" xfId="1" applyFont="1" applyFill="1" applyBorder="1" applyAlignment="1" applyProtection="1">
      <alignment vertical="center"/>
    </xf>
    <xf numFmtId="0" fontId="18" fillId="0" borderId="1" xfId="1" applyFont="1" applyFill="1" applyBorder="1" applyProtection="1"/>
    <xf numFmtId="0" fontId="18" fillId="0" borderId="2" xfId="1" applyFont="1" applyFill="1" applyBorder="1" applyProtection="1"/>
    <xf numFmtId="0" fontId="18" fillId="0" borderId="3" xfId="1" applyFont="1" applyFill="1" applyBorder="1" applyAlignment="1" applyProtection="1">
      <alignment wrapText="1"/>
    </xf>
    <xf numFmtId="0" fontId="18" fillId="0" borderId="4" xfId="1" applyFont="1" applyFill="1" applyBorder="1" applyAlignment="1" applyProtection="1">
      <alignment horizontal="center" vertical="center"/>
    </xf>
    <xf numFmtId="0" fontId="18" fillId="0" borderId="5" xfId="1" applyFont="1" applyFill="1" applyBorder="1" applyAlignment="1" applyProtection="1">
      <alignment horizontal="center" vertical="center"/>
    </xf>
    <xf numFmtId="0" fontId="18" fillId="0" borderId="8" xfId="1" applyFont="1" applyFill="1" applyBorder="1" applyProtection="1"/>
    <xf numFmtId="0" fontId="18" fillId="0" borderId="0" xfId="1" applyFont="1" applyFill="1" applyBorder="1" applyProtection="1"/>
    <xf numFmtId="0" fontId="21" fillId="0" borderId="9" xfId="1" applyFont="1" applyFill="1" applyBorder="1" applyAlignment="1" applyProtection="1">
      <alignment horizontal="left" wrapText="1"/>
    </xf>
    <xf numFmtId="0" fontId="18" fillId="0" borderId="14" xfId="1" applyFont="1" applyFill="1" applyBorder="1" applyProtection="1"/>
    <xf numFmtId="0" fontId="18" fillId="0" borderId="15" xfId="1" applyFont="1" applyFill="1" applyBorder="1" applyProtection="1"/>
    <xf numFmtId="0" fontId="21" fillId="0" borderId="16" xfId="1" applyFont="1" applyFill="1" applyBorder="1" applyAlignment="1" applyProtection="1">
      <alignment horizontal="center" wrapText="1"/>
    </xf>
    <xf numFmtId="0" fontId="21" fillId="0" borderId="9" xfId="1" applyFont="1" applyFill="1" applyBorder="1" applyAlignment="1" applyProtection="1">
      <alignment horizontal="left" vertical="center" wrapText="1"/>
    </xf>
    <xf numFmtId="44" fontId="18" fillId="0" borderId="23" xfId="1" applyNumberFormat="1" applyFont="1" applyFill="1" applyBorder="1" applyAlignment="1" applyProtection="1">
      <alignment vertical="center"/>
    </xf>
    <xf numFmtId="0" fontId="21" fillId="0" borderId="24" xfId="1" applyFont="1" applyFill="1" applyBorder="1" applyAlignment="1" applyProtection="1">
      <alignment horizontal="center" vertical="center"/>
    </xf>
    <xf numFmtId="0" fontId="21" fillId="0" borderId="26" xfId="1" applyFont="1" applyFill="1" applyBorder="1" applyAlignment="1" applyProtection="1">
      <alignment horizontal="left" vertical="center" wrapText="1"/>
    </xf>
    <xf numFmtId="44" fontId="18" fillId="0" borderId="29" xfId="1" applyNumberFormat="1" applyFont="1" applyFill="1" applyBorder="1" applyAlignment="1" applyProtection="1">
      <alignment vertical="center"/>
    </xf>
    <xf numFmtId="44" fontId="18" fillId="0" borderId="13" xfId="1" applyNumberFormat="1" applyFont="1" applyFill="1" applyBorder="1" applyAlignment="1" applyProtection="1">
      <alignment vertical="center"/>
    </xf>
    <xf numFmtId="0" fontId="21" fillId="0" borderId="30" xfId="1" applyFont="1" applyFill="1" applyBorder="1" applyAlignment="1" applyProtection="1">
      <alignment horizontal="center" vertical="center"/>
    </xf>
    <xf numFmtId="0" fontId="21" fillId="0" borderId="26" xfId="1" applyFont="1" applyFill="1" applyBorder="1" applyAlignment="1" applyProtection="1">
      <alignment vertical="center" wrapText="1"/>
    </xf>
    <xf numFmtId="0" fontId="21" fillId="0" borderId="8" xfId="1" applyFont="1" applyFill="1" applyBorder="1" applyAlignment="1" applyProtection="1">
      <alignment horizontal="center"/>
    </xf>
    <xf numFmtId="0" fontId="18" fillId="0" borderId="61" xfId="1" applyFont="1" applyFill="1" applyBorder="1" applyAlignment="1" applyProtection="1">
      <alignment horizontal="justify" vertical="center" wrapText="1"/>
    </xf>
    <xf numFmtId="0" fontId="21" fillId="0" borderId="41" xfId="1" applyFont="1" applyFill="1" applyBorder="1" applyAlignment="1" applyProtection="1">
      <alignment horizontal="center" vertical="center"/>
    </xf>
    <xf numFmtId="0" fontId="21" fillId="0" borderId="1" xfId="1" applyFont="1" applyFill="1" applyBorder="1" applyProtection="1"/>
    <xf numFmtId="0" fontId="18" fillId="0" borderId="4" xfId="1" applyFont="1" applyFill="1" applyBorder="1" applyProtection="1"/>
    <xf numFmtId="0" fontId="18" fillId="0" borderId="20" xfId="1" applyFont="1" applyFill="1" applyBorder="1" applyProtection="1"/>
    <xf numFmtId="9" fontId="18" fillId="0" borderId="0" xfId="1" applyNumberFormat="1" applyFont="1" applyFill="1" applyBorder="1" applyProtection="1"/>
    <xf numFmtId="0" fontId="18" fillId="0" borderId="45" xfId="1" applyFont="1" applyFill="1" applyBorder="1" applyProtection="1"/>
    <xf numFmtId="0" fontId="20" fillId="0" borderId="0" xfId="0" applyFont="1" applyBorder="1" applyAlignment="1" applyProtection="1"/>
    <xf numFmtId="0" fontId="17" fillId="0" borderId="0" xfId="0" applyFont="1" applyBorder="1" applyAlignment="1" applyProtection="1"/>
    <xf numFmtId="0" fontId="2" fillId="0" borderId="0" xfId="0" applyFont="1" applyAlignment="1" applyProtection="1">
      <alignment horizontal="right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73" xfId="1" applyFont="1" applyFill="1" applyBorder="1" applyAlignment="1" applyProtection="1">
      <alignment horizontal="center" vertical="center"/>
    </xf>
    <xf numFmtId="0" fontId="18" fillId="0" borderId="57" xfId="1" applyFont="1" applyFill="1" applyBorder="1" applyAlignment="1" applyProtection="1">
      <alignment horizontal="center" vertical="center"/>
    </xf>
    <xf numFmtId="0" fontId="21" fillId="0" borderId="55" xfId="1" applyFont="1" applyFill="1" applyBorder="1" applyAlignment="1" applyProtection="1">
      <alignment horizontal="left" vertical="center" wrapText="1"/>
    </xf>
    <xf numFmtId="3" fontId="18" fillId="0" borderId="32" xfId="1" applyNumberFormat="1" applyFont="1" applyFill="1" applyBorder="1" applyAlignment="1" applyProtection="1">
      <alignment horizontal="center" vertical="center"/>
    </xf>
    <xf numFmtId="3" fontId="18" fillId="0" borderId="31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/>
    <xf numFmtId="0" fontId="18" fillId="0" borderId="0" xfId="1" applyFont="1" applyAlignment="1" applyProtection="1">
      <alignment wrapText="1"/>
    </xf>
    <xf numFmtId="0" fontId="21" fillId="0" borderId="0" xfId="0" applyFont="1" applyAlignment="1" applyProtection="1">
      <alignment horizontal="center"/>
    </xf>
    <xf numFmtId="0" fontId="20" fillId="0" borderId="0" xfId="1" applyFont="1" applyFill="1" applyBorder="1" applyAlignment="1" applyProtection="1"/>
    <xf numFmtId="0" fontId="21" fillId="0" borderId="50" xfId="1" applyFont="1" applyFill="1" applyBorder="1" applyAlignment="1" applyProtection="1">
      <alignment horizontal="center" vertical="center"/>
    </xf>
    <xf numFmtId="44" fontId="2" fillId="3" borderId="29" xfId="1" applyNumberFormat="1" applyFont="1" applyFill="1" applyBorder="1" applyAlignment="1" applyProtection="1">
      <alignment vertical="center"/>
    </xf>
    <xf numFmtId="44" fontId="2" fillId="3" borderId="19" xfId="1" applyNumberFormat="1" applyFont="1" applyFill="1" applyBorder="1" applyAlignment="1" applyProtection="1">
      <alignment vertical="center"/>
    </xf>
    <xf numFmtId="0" fontId="21" fillId="0" borderId="48" xfId="1" applyFont="1" applyFill="1" applyBorder="1" applyAlignment="1" applyProtection="1">
      <alignment horizontal="center" vertical="center"/>
    </xf>
    <xf numFmtId="0" fontId="21" fillId="0" borderId="49" xfId="1" applyFont="1" applyFill="1" applyBorder="1" applyAlignment="1" applyProtection="1">
      <alignment horizontal="center" vertical="center"/>
    </xf>
    <xf numFmtId="0" fontId="21" fillId="0" borderId="16" xfId="1" applyFont="1" applyFill="1" applyBorder="1" applyAlignment="1" applyProtection="1">
      <alignment horizontal="left" wrapText="1"/>
    </xf>
    <xf numFmtId="4" fontId="21" fillId="0" borderId="50" xfId="1" applyNumberFormat="1" applyFont="1" applyFill="1" applyBorder="1" applyAlignment="1" applyProtection="1">
      <alignment horizontal="center" vertical="center"/>
    </xf>
    <xf numFmtId="4" fontId="21" fillId="0" borderId="52" xfId="1" applyNumberFormat="1" applyFont="1" applyFill="1" applyBorder="1" applyAlignment="1" applyProtection="1">
      <alignment horizontal="center" vertical="center"/>
    </xf>
    <xf numFmtId="0" fontId="21" fillId="0" borderId="53" xfId="1" applyFont="1" applyFill="1" applyBorder="1" applyAlignment="1" applyProtection="1">
      <alignment horizontal="center" vertical="center"/>
    </xf>
    <xf numFmtId="0" fontId="18" fillId="0" borderId="54" xfId="1" applyFont="1" applyFill="1" applyBorder="1" applyAlignment="1" applyProtection="1">
      <alignment horizontal="center" vertical="center"/>
    </xf>
    <xf numFmtId="44" fontId="18" fillId="0" borderId="46" xfId="1" applyNumberFormat="1" applyFont="1" applyFill="1" applyBorder="1" applyAlignment="1" applyProtection="1">
      <alignment vertical="center"/>
    </xf>
    <xf numFmtId="44" fontId="18" fillId="0" borderId="47" xfId="1" applyNumberFormat="1" applyFont="1" applyFill="1" applyBorder="1" applyAlignment="1" applyProtection="1">
      <alignment vertical="center"/>
    </xf>
    <xf numFmtId="44" fontId="18" fillId="0" borderId="56" xfId="1" applyNumberFormat="1" applyFont="1" applyFill="1" applyBorder="1" applyAlignment="1" applyProtection="1">
      <alignment vertical="center"/>
    </xf>
    <xf numFmtId="44" fontId="18" fillId="0" borderId="30" xfId="1" applyNumberFormat="1" applyFont="1" applyFill="1" applyBorder="1" applyAlignment="1" applyProtection="1">
      <alignment vertical="center"/>
    </xf>
    <xf numFmtId="44" fontId="18" fillId="0" borderId="21" xfId="1" applyNumberFormat="1" applyFont="1" applyFill="1" applyBorder="1" applyAlignment="1" applyProtection="1">
      <alignment vertical="center"/>
    </xf>
    <xf numFmtId="44" fontId="18" fillId="0" borderId="35" xfId="1" applyNumberFormat="1" applyFont="1" applyFill="1" applyBorder="1" applyAlignment="1" applyProtection="1">
      <alignment vertical="center"/>
    </xf>
    <xf numFmtId="44" fontId="18" fillId="0" borderId="20" xfId="1" applyNumberFormat="1" applyFont="1" applyFill="1" applyBorder="1" applyAlignment="1" applyProtection="1">
      <alignment vertical="center"/>
    </xf>
    <xf numFmtId="44" fontId="18" fillId="0" borderId="28" xfId="1" applyNumberFormat="1" applyFont="1" applyFill="1" applyBorder="1" applyAlignment="1" applyProtection="1">
      <alignment vertical="center"/>
    </xf>
    <xf numFmtId="44" fontId="18" fillId="0" borderId="36" xfId="1" applyNumberFormat="1" applyFont="1" applyFill="1" applyBorder="1" applyAlignment="1" applyProtection="1">
      <alignment vertical="center"/>
    </xf>
    <xf numFmtId="0" fontId="21" fillId="0" borderId="42" xfId="1" applyFont="1" applyFill="1" applyBorder="1" applyAlignment="1" applyProtection="1">
      <alignment vertical="center" wrapText="1"/>
    </xf>
    <xf numFmtId="0" fontId="10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7" xfId="0" applyFont="1" applyBorder="1"/>
    <xf numFmtId="0" fontId="9" fillId="0" borderId="19" xfId="0" applyFont="1" applyBorder="1"/>
    <xf numFmtId="0" fontId="9" fillId="0" borderId="29" xfId="0" applyFont="1" applyBorder="1" applyAlignment="1">
      <alignment wrapText="1"/>
    </xf>
    <xf numFmtId="0" fontId="9" fillId="0" borderId="29" xfId="0" applyFont="1" applyBorder="1"/>
    <xf numFmtId="0" fontId="9" fillId="0" borderId="14" xfId="0" applyFont="1" applyBorder="1" applyAlignment="1">
      <alignment vertical="center" wrapText="1"/>
    </xf>
    <xf numFmtId="0" fontId="9" fillId="0" borderId="59" xfId="0" applyFont="1" applyBorder="1"/>
    <xf numFmtId="0" fontId="9" fillId="0" borderId="1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/>
    </xf>
    <xf numFmtId="0" fontId="10" fillId="7" borderId="59" xfId="0" applyFont="1" applyFill="1" applyBorder="1"/>
    <xf numFmtId="0" fontId="9" fillId="7" borderId="17" xfId="0" applyFont="1" applyFill="1" applyBorder="1"/>
    <xf numFmtId="0" fontId="9" fillId="7" borderId="18" xfId="0" applyFont="1" applyFill="1" applyBorder="1"/>
    <xf numFmtId="0" fontId="9" fillId="7" borderId="2" xfId="0" applyFont="1" applyFill="1" applyBorder="1"/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/>
    <xf numFmtId="0" fontId="9" fillId="0" borderId="0" xfId="0" applyFont="1" applyAlignment="1">
      <alignment horizontal="right"/>
    </xf>
    <xf numFmtId="0" fontId="2" fillId="0" borderId="0" xfId="1" applyFont="1" applyProtection="1"/>
    <xf numFmtId="0" fontId="18" fillId="0" borderId="5" xfId="1" applyFont="1" applyFill="1" applyBorder="1" applyAlignment="1" applyProtection="1">
      <alignment horizontal="center"/>
    </xf>
    <xf numFmtId="4" fontId="18" fillId="0" borderId="51" xfId="1" applyNumberFormat="1" applyFont="1" applyFill="1" applyBorder="1" applyAlignment="1" applyProtection="1">
      <alignment horizontal="center" vertical="top"/>
    </xf>
    <xf numFmtId="4" fontId="18" fillId="0" borderId="52" xfId="1" applyNumberFormat="1" applyFont="1" applyFill="1" applyBorder="1" applyAlignment="1" applyProtection="1">
      <alignment horizontal="center" vertical="top"/>
    </xf>
    <xf numFmtId="0" fontId="21" fillId="0" borderId="25" xfId="1" applyFont="1" applyFill="1" applyBorder="1" applyAlignment="1" applyProtection="1">
      <alignment vertical="center"/>
    </xf>
    <xf numFmtId="0" fontId="18" fillId="0" borderId="73" xfId="1" applyFont="1" applyFill="1" applyBorder="1" applyAlignment="1" applyProtection="1">
      <alignment vertical="center"/>
    </xf>
    <xf numFmtId="0" fontId="21" fillId="0" borderId="26" xfId="1" applyFont="1" applyFill="1" applyBorder="1" applyAlignment="1" applyProtection="1">
      <alignment vertical="center"/>
    </xf>
    <xf numFmtId="3" fontId="18" fillId="7" borderId="27" xfId="1" applyNumberFormat="1" applyFont="1" applyFill="1" applyBorder="1" applyAlignment="1" applyProtection="1">
      <alignment horizontal="center" vertical="center"/>
    </xf>
    <xf numFmtId="3" fontId="18" fillId="7" borderId="28" xfId="1" applyNumberFormat="1" applyFont="1" applyFill="1" applyBorder="1" applyAlignment="1" applyProtection="1">
      <alignment horizontal="center" vertical="center"/>
    </xf>
    <xf numFmtId="3" fontId="18" fillId="7" borderId="44" xfId="1" applyNumberFormat="1" applyFont="1" applyFill="1" applyBorder="1" applyAlignment="1" applyProtection="1">
      <alignment horizontal="center" vertical="center"/>
    </xf>
    <xf numFmtId="3" fontId="18" fillId="7" borderId="26" xfId="1" applyNumberFormat="1" applyFont="1" applyFill="1" applyBorder="1" applyAlignment="1" applyProtection="1">
      <alignment horizontal="center" vertical="center"/>
    </xf>
    <xf numFmtId="0" fontId="18" fillId="0" borderId="64" xfId="1" applyFont="1" applyFill="1" applyBorder="1" applyAlignment="1" applyProtection="1">
      <alignment vertical="center"/>
    </xf>
    <xf numFmtId="0" fontId="18" fillId="0" borderId="60" xfId="1" applyFont="1" applyFill="1" applyBorder="1" applyAlignment="1" applyProtection="1">
      <alignment vertical="center"/>
    </xf>
    <xf numFmtId="3" fontId="18" fillId="0" borderId="79" xfId="1" applyNumberFormat="1" applyFont="1" applyFill="1" applyBorder="1" applyAlignment="1" applyProtection="1">
      <alignment horizontal="center" vertical="center"/>
    </xf>
    <xf numFmtId="164" fontId="24" fillId="3" borderId="61" xfId="1" applyNumberFormat="1" applyFont="1" applyFill="1" applyBorder="1" applyAlignment="1" applyProtection="1">
      <alignment vertical="center"/>
    </xf>
    <xf numFmtId="4" fontId="18" fillId="2" borderId="79" xfId="1" applyNumberFormat="1" applyFont="1" applyFill="1" applyBorder="1" applyAlignment="1" applyProtection="1">
      <alignment vertical="center"/>
      <protection locked="0"/>
    </xf>
    <xf numFmtId="164" fontId="18" fillId="0" borderId="61" xfId="1" applyNumberFormat="1" applyFont="1" applyFill="1" applyBorder="1" applyAlignment="1" applyProtection="1">
      <alignment vertical="center"/>
    </xf>
    <xf numFmtId="0" fontId="18" fillId="0" borderId="74" xfId="1" applyFont="1" applyFill="1" applyBorder="1" applyAlignment="1" applyProtection="1">
      <alignment vertical="center"/>
    </xf>
    <xf numFmtId="4" fontId="18" fillId="2" borderId="31" xfId="1" applyNumberFormat="1" applyFont="1" applyFill="1" applyBorder="1" applyAlignment="1" applyProtection="1">
      <alignment vertical="center"/>
      <protection locked="0"/>
    </xf>
    <xf numFmtId="164" fontId="18" fillId="0" borderId="34" xfId="1" applyNumberFormat="1" applyFont="1" applyFill="1" applyBorder="1" applyAlignment="1" applyProtection="1">
      <alignment vertical="center"/>
    </xf>
    <xf numFmtId="0" fontId="20" fillId="0" borderId="59" xfId="1" applyFont="1" applyFill="1" applyBorder="1" applyProtection="1"/>
    <xf numFmtId="0" fontId="2" fillId="0" borderId="17" xfId="1" applyFont="1" applyFill="1" applyBorder="1" applyProtection="1"/>
    <xf numFmtId="0" fontId="20" fillId="0" borderId="18" xfId="8" applyFont="1" applyFill="1" applyBorder="1" applyAlignment="1" applyProtection="1">
      <alignment wrapText="1"/>
    </xf>
    <xf numFmtId="164" fontId="20" fillId="3" borderId="58" xfId="1" applyNumberFormat="1" applyFont="1" applyFill="1" applyBorder="1" applyAlignment="1" applyProtection="1">
      <alignment vertical="center"/>
    </xf>
    <xf numFmtId="0" fontId="25" fillId="0" borderId="0" xfId="1" applyFont="1" applyProtection="1"/>
    <xf numFmtId="3" fontId="18" fillId="0" borderId="0" xfId="1" applyNumberFormat="1" applyFont="1" applyProtection="1"/>
    <xf numFmtId="0" fontId="26" fillId="4" borderId="0" xfId="2" applyFont="1" applyFill="1" applyBorder="1" applyProtection="1"/>
    <xf numFmtId="0" fontId="2" fillId="4" borderId="0" xfId="2" applyFill="1" applyBorder="1" applyAlignment="1" applyProtection="1">
      <alignment wrapText="1"/>
    </xf>
    <xf numFmtId="0" fontId="2" fillId="4" borderId="0" xfId="2" applyFill="1" applyBorder="1" applyProtection="1"/>
    <xf numFmtId="0" fontId="27" fillId="4" borderId="0" xfId="2" applyFont="1" applyFill="1" applyBorder="1" applyProtection="1"/>
    <xf numFmtId="0" fontId="28" fillId="4" borderId="0" xfId="2" applyFont="1" applyFill="1" applyBorder="1" applyProtection="1"/>
    <xf numFmtId="0" fontId="29" fillId="4" borderId="0" xfId="2" applyFont="1" applyFill="1" applyBorder="1" applyAlignment="1" applyProtection="1">
      <alignment wrapText="1"/>
    </xf>
    <xf numFmtId="0" fontId="29" fillId="4" borderId="0" xfId="2" applyFont="1" applyFill="1" applyBorder="1" applyProtection="1"/>
    <xf numFmtId="0" fontId="30" fillId="4" borderId="0" xfId="2" applyFont="1" applyFill="1" applyBorder="1" applyAlignment="1" applyProtection="1"/>
    <xf numFmtId="0" fontId="30" fillId="4" borderId="0" xfId="2" applyFont="1" applyFill="1" applyBorder="1" applyAlignment="1" applyProtection="1">
      <alignment horizontal="center" vertical="center"/>
    </xf>
    <xf numFmtId="0" fontId="30" fillId="4" borderId="0" xfId="2" applyFont="1" applyFill="1" applyBorder="1" applyAlignment="1" applyProtection="1">
      <alignment vertical="center"/>
    </xf>
    <xf numFmtId="0" fontId="31" fillId="4" borderId="0" xfId="2" applyFont="1" applyFill="1" applyBorder="1" applyProtection="1"/>
    <xf numFmtId="0" fontId="31" fillId="4" borderId="0" xfId="2" applyFont="1" applyFill="1" applyBorder="1" applyAlignment="1" applyProtection="1">
      <alignment wrapText="1"/>
    </xf>
    <xf numFmtId="0" fontId="31" fillId="4" borderId="0" xfId="2" applyFont="1" applyFill="1" applyBorder="1" applyAlignment="1" applyProtection="1">
      <alignment horizontal="center" vertical="center"/>
    </xf>
    <xf numFmtId="0" fontId="31" fillId="4" borderId="0" xfId="2" applyFont="1" applyFill="1" applyBorder="1" applyAlignment="1" applyProtection="1">
      <alignment vertical="center"/>
    </xf>
    <xf numFmtId="0" fontId="31" fillId="4" borderId="15" xfId="2" applyFont="1" applyFill="1" applyBorder="1" applyAlignment="1" applyProtection="1">
      <alignment vertical="center"/>
    </xf>
    <xf numFmtId="0" fontId="31" fillId="4" borderId="66" xfId="2" applyFont="1" applyFill="1" applyBorder="1" applyProtection="1"/>
    <xf numFmtId="0" fontId="31" fillId="4" borderId="67" xfId="2" applyFont="1" applyFill="1" applyBorder="1" applyAlignment="1" applyProtection="1">
      <alignment wrapText="1"/>
    </xf>
    <xf numFmtId="0" fontId="31" fillId="4" borderId="67" xfId="2" applyFont="1" applyFill="1" applyBorder="1" applyAlignment="1" applyProtection="1">
      <alignment horizontal="center" vertical="center"/>
    </xf>
    <xf numFmtId="0" fontId="30" fillId="5" borderId="58" xfId="2" applyFont="1" applyFill="1" applyBorder="1" applyAlignment="1" applyProtection="1">
      <alignment wrapText="1"/>
    </xf>
    <xf numFmtId="0" fontId="30" fillId="5" borderId="17" xfId="2" applyFont="1" applyFill="1" applyBorder="1" applyAlignment="1" applyProtection="1">
      <alignment horizontal="center" vertical="center"/>
    </xf>
    <xf numFmtId="0" fontId="30" fillId="5" borderId="17" xfId="2" applyFont="1" applyFill="1" applyBorder="1" applyAlignment="1" applyProtection="1">
      <alignment vertical="center"/>
    </xf>
    <xf numFmtId="2" fontId="30" fillId="5" borderId="17" xfId="2" applyNumberFormat="1" applyFont="1" applyFill="1" applyBorder="1" applyAlignment="1" applyProtection="1">
      <alignment vertical="center"/>
    </xf>
    <xf numFmtId="164" fontId="30" fillId="6" borderId="18" xfId="2" applyNumberFormat="1" applyFont="1" applyFill="1" applyBorder="1" applyAlignment="1" applyProtection="1">
      <alignment vertical="center"/>
    </xf>
    <xf numFmtId="0" fontId="31" fillId="4" borderId="46" xfId="2" applyFont="1" applyFill="1" applyBorder="1" applyAlignment="1" applyProtection="1">
      <alignment horizontal="center" vertical="center"/>
    </xf>
    <xf numFmtId="3" fontId="33" fillId="4" borderId="47" xfId="2" applyNumberFormat="1" applyFont="1" applyFill="1" applyBorder="1" applyAlignment="1" applyProtection="1">
      <alignment vertical="center"/>
    </xf>
    <xf numFmtId="2" fontId="31" fillId="2" borderId="47" xfId="2" applyNumberFormat="1" applyFont="1" applyFill="1" applyBorder="1" applyAlignment="1" applyProtection="1">
      <alignment vertical="center"/>
      <protection locked="0"/>
    </xf>
    <xf numFmtId="164" fontId="31" fillId="4" borderId="56" xfId="2" applyNumberFormat="1" applyFont="1" applyFill="1" applyBorder="1" applyAlignment="1" applyProtection="1">
      <alignment vertical="center"/>
    </xf>
    <xf numFmtId="0" fontId="33" fillId="4" borderId="29" xfId="2" applyFont="1" applyFill="1" applyBorder="1" applyAlignment="1" applyProtection="1">
      <alignment wrapText="1"/>
    </xf>
    <xf numFmtId="0" fontId="31" fillId="4" borderId="27" xfId="2" applyFont="1" applyFill="1" applyBorder="1" applyAlignment="1" applyProtection="1">
      <alignment horizontal="center" vertical="center"/>
    </xf>
    <xf numFmtId="3" fontId="33" fillId="4" borderId="28" xfId="2" applyNumberFormat="1" applyFont="1" applyFill="1" applyBorder="1" applyAlignment="1" applyProtection="1">
      <alignment vertical="center"/>
    </xf>
    <xf numFmtId="2" fontId="31" fillId="2" borderId="28" xfId="2" applyNumberFormat="1" applyFont="1" applyFill="1" applyBorder="1" applyAlignment="1" applyProtection="1">
      <alignment vertical="center"/>
      <protection locked="0"/>
    </xf>
    <xf numFmtId="0" fontId="31" fillId="4" borderId="29" xfId="2" applyFont="1" applyFill="1" applyBorder="1" applyAlignment="1" applyProtection="1">
      <alignment wrapText="1"/>
    </xf>
    <xf numFmtId="4" fontId="31" fillId="2" borderId="28" xfId="2" applyNumberFormat="1" applyFont="1" applyFill="1" applyBorder="1" applyAlignment="1" applyProtection="1">
      <alignment vertical="center"/>
      <protection locked="0"/>
    </xf>
    <xf numFmtId="0" fontId="30" fillId="5" borderId="59" xfId="2" applyFont="1" applyFill="1" applyBorder="1" applyAlignment="1" applyProtection="1">
      <alignment wrapText="1"/>
    </xf>
    <xf numFmtId="3" fontId="34" fillId="5" borderId="17" xfId="2" applyNumberFormat="1" applyFont="1" applyFill="1" applyBorder="1" applyAlignment="1" applyProtection="1">
      <alignment vertical="center"/>
    </xf>
    <xf numFmtId="4" fontId="30" fillId="5" borderId="17" xfId="2" applyNumberFormat="1" applyFont="1" applyFill="1" applyBorder="1" applyAlignment="1" applyProtection="1">
      <alignment vertical="center"/>
    </xf>
    <xf numFmtId="0" fontId="31" fillId="4" borderId="70" xfId="2" applyFont="1" applyFill="1" applyBorder="1" applyAlignment="1" applyProtection="1">
      <alignment wrapText="1"/>
    </xf>
    <xf numFmtId="0" fontId="33" fillId="4" borderId="70" xfId="2" applyFont="1" applyFill="1" applyBorder="1" applyAlignment="1" applyProtection="1">
      <alignment wrapText="1"/>
    </xf>
    <xf numFmtId="0" fontId="31" fillId="5" borderId="17" xfId="2" applyFont="1" applyFill="1" applyBorder="1" applyAlignment="1" applyProtection="1">
      <alignment horizontal="center" vertical="center"/>
    </xf>
    <xf numFmtId="4" fontId="31" fillId="2" borderId="47" xfId="3" applyNumberFormat="1" applyFont="1" applyFill="1" applyBorder="1" applyAlignment="1" applyProtection="1">
      <alignment vertical="center"/>
      <protection locked="0"/>
    </xf>
    <xf numFmtId="0" fontId="31" fillId="4" borderId="65" xfId="2" applyFont="1" applyFill="1" applyBorder="1" applyAlignment="1" applyProtection="1">
      <alignment wrapText="1"/>
    </xf>
    <xf numFmtId="0" fontId="31" fillId="4" borderId="43" xfId="2" applyFont="1" applyFill="1" applyBorder="1" applyAlignment="1" applyProtection="1">
      <alignment horizontal="center" vertical="center"/>
    </xf>
    <xf numFmtId="3" fontId="33" fillId="4" borderId="11" xfId="2" applyNumberFormat="1" applyFont="1" applyFill="1" applyBorder="1" applyAlignment="1" applyProtection="1">
      <alignment vertical="center"/>
    </xf>
    <xf numFmtId="2" fontId="31" fillId="2" borderId="11" xfId="2" applyNumberFormat="1" applyFont="1" applyFill="1" applyBorder="1" applyAlignment="1" applyProtection="1">
      <alignment vertical="center"/>
      <protection locked="0"/>
    </xf>
    <xf numFmtId="164" fontId="31" fillId="4" borderId="52" xfId="2" applyNumberFormat="1" applyFont="1" applyFill="1" applyBorder="1" applyAlignment="1" applyProtection="1">
      <alignment vertical="center"/>
    </xf>
    <xf numFmtId="2" fontId="33" fillId="2" borderId="47" xfId="2" applyNumberFormat="1" applyFont="1" applyFill="1" applyBorder="1" applyAlignment="1" applyProtection="1">
      <alignment vertical="center"/>
      <protection locked="0"/>
    </xf>
    <xf numFmtId="0" fontId="31" fillId="0" borderId="29" xfId="2" applyFont="1" applyFill="1" applyBorder="1" applyAlignment="1" applyProtection="1">
      <alignment wrapText="1"/>
    </xf>
    <xf numFmtId="4" fontId="33" fillId="2" borderId="28" xfId="2" applyNumberFormat="1" applyFont="1" applyFill="1" applyBorder="1" applyAlignment="1" applyProtection="1">
      <alignment vertical="center"/>
      <protection locked="0"/>
    </xf>
    <xf numFmtId="164" fontId="31" fillId="4" borderId="36" xfId="2" applyNumberFormat="1" applyFont="1" applyFill="1" applyBorder="1" applyAlignment="1" applyProtection="1">
      <alignment vertical="center"/>
    </xf>
    <xf numFmtId="0" fontId="31" fillId="4" borderId="39" xfId="2" applyFont="1" applyFill="1" applyBorder="1" applyAlignment="1" applyProtection="1">
      <alignment horizontal="center" vertical="center"/>
    </xf>
    <xf numFmtId="0" fontId="32" fillId="0" borderId="59" xfId="2" applyFont="1" applyBorder="1" applyAlignment="1" applyProtection="1">
      <alignment horizontal="left" vertical="top"/>
    </xf>
    <xf numFmtId="0" fontId="31" fillId="4" borderId="17" xfId="2" applyFont="1" applyFill="1" applyBorder="1" applyAlignment="1" applyProtection="1">
      <alignment wrapText="1"/>
    </xf>
    <xf numFmtId="0" fontId="31" fillId="4" borderId="17" xfId="2" applyFont="1" applyFill="1" applyBorder="1" applyAlignment="1" applyProtection="1">
      <alignment horizontal="center" vertical="center"/>
    </xf>
    <xf numFmtId="0" fontId="31" fillId="4" borderId="17" xfId="2" applyFont="1" applyFill="1" applyBorder="1" applyAlignment="1" applyProtection="1">
      <alignment vertical="center"/>
    </xf>
    <xf numFmtId="2" fontId="31" fillId="4" borderId="18" xfId="2" applyNumberFormat="1" applyFont="1" applyFill="1" applyBorder="1" applyAlignment="1" applyProtection="1">
      <alignment vertical="center"/>
    </xf>
    <xf numFmtId="0" fontId="31" fillId="4" borderId="50" xfId="2" applyFont="1" applyFill="1" applyBorder="1" applyProtection="1"/>
    <xf numFmtId="0" fontId="35" fillId="4" borderId="19" xfId="5" applyFont="1" applyFill="1" applyBorder="1" applyAlignment="1" applyProtection="1">
      <alignment horizontal="left" vertical="center"/>
    </xf>
    <xf numFmtId="0" fontId="31" fillId="4" borderId="14" xfId="2" applyFont="1" applyFill="1" applyBorder="1" applyAlignment="1" applyProtection="1">
      <alignment horizontal="center" vertical="center"/>
    </xf>
    <xf numFmtId="2" fontId="31" fillId="4" borderId="15" xfId="2" applyNumberFormat="1" applyFont="1" applyFill="1" applyBorder="1" applyAlignment="1" applyProtection="1">
      <alignment vertical="center"/>
    </xf>
    <xf numFmtId="164" fontId="30" fillId="3" borderId="19" xfId="2" applyNumberFormat="1" applyFont="1" applyFill="1" applyBorder="1" applyAlignment="1" applyProtection="1">
      <alignment vertical="center"/>
    </xf>
    <xf numFmtId="0" fontId="31" fillId="4" borderId="7" xfId="2" applyFont="1" applyFill="1" applyBorder="1" applyProtection="1"/>
    <xf numFmtId="0" fontId="36" fillId="4" borderId="69" xfId="5" applyFont="1" applyFill="1" applyBorder="1" applyAlignment="1" applyProtection="1">
      <alignment horizontal="left" vertical="center"/>
    </xf>
    <xf numFmtId="0" fontId="31" fillId="4" borderId="71" xfId="2" applyFont="1" applyFill="1" applyBorder="1" applyAlignment="1" applyProtection="1">
      <alignment horizontal="center" vertical="center"/>
    </xf>
    <xf numFmtId="0" fontId="31" fillId="4" borderId="72" xfId="2" applyFont="1" applyFill="1" applyBorder="1" applyAlignment="1" applyProtection="1">
      <alignment vertical="center"/>
    </xf>
    <xf numFmtId="2" fontId="31" fillId="4" borderId="72" xfId="2" applyNumberFormat="1" applyFont="1" applyFill="1" applyBorder="1" applyAlignment="1" applyProtection="1">
      <alignment vertical="center"/>
    </xf>
    <xf numFmtId="164" fontId="30" fillId="3" borderId="69" xfId="2" applyNumberFormat="1" applyFont="1" applyFill="1" applyBorder="1" applyAlignment="1" applyProtection="1">
      <alignment vertical="center"/>
    </xf>
    <xf numFmtId="0" fontId="36" fillId="4" borderId="19" xfId="5" applyFont="1" applyFill="1" applyBorder="1" applyAlignment="1" applyProtection="1">
      <alignment horizontal="left" vertical="center"/>
    </xf>
    <xf numFmtId="0" fontId="37" fillId="0" borderId="0" xfId="2" applyFont="1" applyFill="1" applyBorder="1" applyProtection="1"/>
    <xf numFmtId="0" fontId="18" fillId="0" borderId="75" xfId="1" applyFont="1" applyFill="1" applyBorder="1" applyAlignment="1" applyProtection="1">
      <alignment vertical="center"/>
    </xf>
    <xf numFmtId="0" fontId="18" fillId="0" borderId="82" xfId="1" applyFont="1" applyFill="1" applyBorder="1" applyAlignment="1" applyProtection="1">
      <alignment horizontal="justify" vertical="center" wrapText="1"/>
    </xf>
    <xf numFmtId="0" fontId="17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40" fillId="0" borderId="0" xfId="1" applyFont="1" applyProtection="1"/>
    <xf numFmtId="0" fontId="18" fillId="0" borderId="2" xfId="1" applyFont="1" applyFill="1" applyBorder="1" applyAlignment="1" applyProtection="1">
      <alignment wrapText="1"/>
    </xf>
    <xf numFmtId="0" fontId="18" fillId="0" borderId="49" xfId="1" applyFont="1" applyFill="1" applyBorder="1" applyAlignment="1" applyProtection="1">
      <alignment horizontal="center" vertical="center"/>
    </xf>
    <xf numFmtId="0" fontId="21" fillId="0" borderId="15" xfId="1" applyFont="1" applyFill="1" applyBorder="1" applyAlignment="1" applyProtection="1">
      <alignment horizontal="center" wrapText="1"/>
    </xf>
    <xf numFmtId="49" fontId="21" fillId="0" borderId="1" xfId="1" applyNumberFormat="1" applyFont="1" applyFill="1" applyBorder="1" applyAlignment="1" applyProtection="1">
      <alignment horizontal="center" vertical="center"/>
    </xf>
    <xf numFmtId="49" fontId="21" fillId="0" borderId="2" xfId="1" applyNumberFormat="1" applyFont="1" applyFill="1" applyBorder="1" applyAlignment="1" applyProtection="1">
      <alignment vertical="center"/>
    </xf>
    <xf numFmtId="49" fontId="18" fillId="0" borderId="0" xfId="1" applyNumberFormat="1" applyFont="1" applyFill="1" applyBorder="1" applyAlignment="1" applyProtection="1">
      <alignment vertical="center"/>
    </xf>
    <xf numFmtId="3" fontId="18" fillId="2" borderId="86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87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88" xfId="1" applyNumberFormat="1" applyFont="1" applyFill="1" applyBorder="1" applyAlignment="1" applyProtection="1">
      <alignment horizontal="center" vertical="center" wrapText="1"/>
      <protection locked="0"/>
    </xf>
    <xf numFmtId="164" fontId="21" fillId="7" borderId="38" xfId="1" applyNumberFormat="1" applyFont="1" applyFill="1" applyBorder="1" applyAlignment="1" applyProtection="1">
      <alignment vertical="center"/>
    </xf>
    <xf numFmtId="49" fontId="21" fillId="0" borderId="24" xfId="1" applyNumberFormat="1" applyFont="1" applyFill="1" applyBorder="1" applyAlignment="1" applyProtection="1">
      <alignment horizontal="center" vertical="center"/>
    </xf>
    <xf numFmtId="49" fontId="21" fillId="0" borderId="76" xfId="1" applyNumberFormat="1" applyFont="1" applyFill="1" applyBorder="1" applyAlignment="1" applyProtection="1">
      <alignment vertical="center"/>
    </xf>
    <xf numFmtId="49" fontId="18" fillId="0" borderId="76" xfId="1" applyNumberFormat="1" applyFont="1" applyFill="1" applyBorder="1" applyAlignment="1" applyProtection="1">
      <alignment vertical="center"/>
    </xf>
    <xf numFmtId="3" fontId="18" fillId="0" borderId="89" xfId="1" applyNumberFormat="1" applyFont="1" applyFill="1" applyBorder="1" applyAlignment="1" applyProtection="1">
      <alignment horizontal="center" vertical="center"/>
    </xf>
    <xf numFmtId="3" fontId="18" fillId="0" borderId="90" xfId="1" applyNumberFormat="1" applyFont="1" applyFill="1" applyBorder="1" applyAlignment="1" applyProtection="1">
      <alignment horizontal="center" vertical="center"/>
    </xf>
    <xf numFmtId="3" fontId="18" fillId="0" borderId="91" xfId="1" applyNumberFormat="1" applyFont="1" applyFill="1" applyBorder="1" applyAlignment="1" applyProtection="1">
      <alignment horizontal="center" vertical="center"/>
    </xf>
    <xf numFmtId="49" fontId="21" fillId="0" borderId="77" xfId="1" applyNumberFormat="1" applyFont="1" applyFill="1" applyBorder="1" applyAlignment="1" applyProtection="1">
      <alignment horizontal="center" vertical="center"/>
    </xf>
    <xf numFmtId="49" fontId="18" fillId="0" borderId="33" xfId="1" applyNumberFormat="1" applyFont="1" applyFill="1" applyBorder="1" applyAlignment="1" applyProtection="1">
      <alignment horizontal="center" vertical="center"/>
    </xf>
    <xf numFmtId="49" fontId="18" fillId="0" borderId="74" xfId="1" applyNumberFormat="1" applyFont="1" applyFill="1" applyBorder="1" applyAlignment="1" applyProtection="1">
      <alignment vertical="center"/>
    </xf>
    <xf numFmtId="49" fontId="21" fillId="0" borderId="74" xfId="1" applyNumberFormat="1" applyFont="1" applyFill="1" applyBorder="1" applyAlignment="1" applyProtection="1">
      <alignment vertical="center"/>
    </xf>
    <xf numFmtId="3" fontId="18" fillId="2" borderId="89" xfId="1" applyNumberFormat="1" applyFont="1" applyFill="1" applyBorder="1" applyAlignment="1" applyProtection="1">
      <alignment horizontal="center" vertical="center"/>
      <protection locked="0"/>
    </xf>
    <xf numFmtId="3" fontId="18" fillId="2" borderId="92" xfId="1" applyNumberFormat="1" applyFont="1" applyFill="1" applyBorder="1" applyAlignment="1" applyProtection="1">
      <alignment horizontal="center" vertical="center"/>
      <protection locked="0"/>
    </xf>
    <xf numFmtId="3" fontId="18" fillId="2" borderId="93" xfId="1" applyNumberFormat="1" applyFont="1" applyFill="1" applyBorder="1" applyAlignment="1" applyProtection="1">
      <alignment horizontal="center" vertical="center"/>
      <protection locked="0"/>
    </xf>
    <xf numFmtId="164" fontId="18" fillId="9" borderId="34" xfId="1" applyNumberFormat="1" applyFont="1" applyFill="1" applyBorder="1" applyAlignment="1" applyProtection="1">
      <alignment vertical="center"/>
    </xf>
    <xf numFmtId="49" fontId="21" fillId="0" borderId="8" xfId="1" applyNumberFormat="1" applyFont="1" applyFill="1" applyBorder="1" applyAlignment="1" applyProtection="1">
      <alignment horizontal="center"/>
    </xf>
    <xf numFmtId="49" fontId="18" fillId="0" borderId="94" xfId="1" applyNumberFormat="1" applyFont="1" applyFill="1" applyBorder="1" applyAlignment="1" applyProtection="1">
      <alignment horizontal="center" vertical="center"/>
    </xf>
    <xf numFmtId="49" fontId="18" fillId="0" borderId="95" xfId="1" applyNumberFormat="1" applyFont="1" applyFill="1" applyBorder="1" applyAlignment="1" applyProtection="1">
      <alignment vertical="center"/>
    </xf>
    <xf numFmtId="49" fontId="21" fillId="0" borderId="95" xfId="1" applyNumberFormat="1" applyFont="1" applyFill="1" applyBorder="1" applyAlignment="1" applyProtection="1">
      <alignment vertical="center"/>
    </xf>
    <xf numFmtId="3" fontId="18" fillId="0" borderId="85" xfId="1" applyNumberFormat="1" applyFont="1" applyFill="1" applyBorder="1" applyAlignment="1" applyProtection="1">
      <alignment horizontal="center" vertical="center"/>
    </xf>
    <xf numFmtId="164" fontId="18" fillId="9" borderId="93" xfId="1" applyNumberFormat="1" applyFont="1" applyFill="1" applyBorder="1" applyAlignment="1" applyProtection="1">
      <alignment vertical="center"/>
    </xf>
    <xf numFmtId="49" fontId="18" fillId="0" borderId="39" xfId="1" applyNumberFormat="1" applyFont="1" applyFill="1" applyBorder="1" applyAlignment="1" applyProtection="1">
      <alignment horizontal="center" vertical="center"/>
    </xf>
    <xf numFmtId="49" fontId="18" fillId="0" borderId="75" xfId="1" applyNumberFormat="1" applyFont="1" applyFill="1" applyBorder="1" applyAlignment="1" applyProtection="1">
      <alignment horizontal="center" vertical="center"/>
    </xf>
    <xf numFmtId="49" fontId="18" fillId="0" borderId="75" xfId="1" applyNumberFormat="1" applyFont="1" applyFill="1" applyBorder="1" applyAlignment="1" applyProtection="1">
      <alignment vertical="center"/>
    </xf>
    <xf numFmtId="3" fontId="18" fillId="2" borderId="96" xfId="1" applyNumberFormat="1" applyFont="1" applyFill="1" applyBorder="1" applyAlignment="1" applyProtection="1">
      <alignment horizontal="center" vertical="center"/>
      <protection locked="0"/>
    </xf>
    <xf numFmtId="3" fontId="18" fillId="2" borderId="97" xfId="1" applyNumberFormat="1" applyFont="1" applyFill="1" applyBorder="1" applyAlignment="1" applyProtection="1">
      <alignment horizontal="center" vertical="center"/>
      <protection locked="0"/>
    </xf>
    <xf numFmtId="3" fontId="18" fillId="2" borderId="82" xfId="1" applyNumberFormat="1" applyFont="1" applyFill="1" applyBorder="1" applyAlignment="1" applyProtection="1">
      <alignment horizontal="center" vertical="center"/>
      <protection locked="0"/>
    </xf>
    <xf numFmtId="164" fontId="18" fillId="0" borderId="93" xfId="1" applyNumberFormat="1" applyFont="1" applyFill="1" applyBorder="1" applyAlignment="1" applyProtection="1">
      <alignment vertical="center"/>
    </xf>
    <xf numFmtId="49" fontId="18" fillId="0" borderId="20" xfId="1" applyNumberFormat="1" applyFont="1" applyFill="1" applyBorder="1" applyAlignment="1" applyProtection="1">
      <alignment horizontal="center" vertical="center"/>
    </xf>
    <xf numFmtId="49" fontId="18" fillId="0" borderId="75" xfId="1" applyNumberFormat="1" applyFont="1" applyFill="1" applyBorder="1" applyAlignment="1" applyProtection="1">
      <alignment horizontal="justify" vertical="center" wrapText="1"/>
    </xf>
    <xf numFmtId="3" fontId="18" fillId="2" borderId="96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97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82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9" xfId="1" applyNumberFormat="1" applyFont="1" applyFill="1" applyBorder="1" applyAlignment="1" applyProtection="1">
      <alignment vertical="center"/>
    </xf>
    <xf numFmtId="49" fontId="18" fillId="0" borderId="73" xfId="1" applyNumberFormat="1" applyFont="1" applyFill="1" applyBorder="1" applyAlignment="1" applyProtection="1">
      <alignment horizontal="center" vertical="center"/>
    </xf>
    <xf numFmtId="49" fontId="18" fillId="0" borderId="73" xfId="1" applyNumberFormat="1" applyFont="1" applyFill="1" applyBorder="1" applyAlignment="1" applyProtection="1">
      <alignment horizontal="right" vertical="center"/>
    </xf>
    <xf numFmtId="49" fontId="21" fillId="0" borderId="73" xfId="1" applyNumberFormat="1" applyFont="1" applyFill="1" applyBorder="1" applyAlignment="1" applyProtection="1">
      <alignment horizontal="justify" vertical="center" wrapText="1"/>
    </xf>
    <xf numFmtId="3" fontId="18" fillId="2" borderId="30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7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6" xfId="1" applyNumberFormat="1" applyFont="1" applyFill="1" applyBorder="1" applyAlignment="1" applyProtection="1">
      <alignment horizontal="center" vertical="center" wrapText="1"/>
      <protection locked="0"/>
    </xf>
    <xf numFmtId="164" fontId="21" fillId="7" borderId="26" xfId="1" applyNumberFormat="1" applyFont="1" applyFill="1" applyBorder="1" applyAlignment="1" applyProtection="1">
      <alignment vertical="center"/>
    </xf>
    <xf numFmtId="49" fontId="21" fillId="0" borderId="0" xfId="1" applyNumberFormat="1" applyFont="1" applyFill="1" applyBorder="1" applyAlignment="1" applyProtection="1">
      <alignment vertical="center"/>
    </xf>
    <xf numFmtId="164" fontId="21" fillId="7" borderId="93" xfId="1" applyNumberFormat="1" applyFont="1" applyFill="1" applyBorder="1" applyAlignment="1" applyProtection="1">
      <alignment vertical="center"/>
    </xf>
    <xf numFmtId="49" fontId="18" fillId="0" borderId="98" xfId="1" applyNumberFormat="1" applyFont="1" applyFill="1" applyBorder="1" applyAlignment="1" applyProtection="1">
      <alignment horizontal="center" vertical="center"/>
    </xf>
    <xf numFmtId="49" fontId="18" fillId="0" borderId="74" xfId="1" applyNumberFormat="1" applyFont="1" applyFill="1" applyBorder="1" applyAlignment="1" applyProtection="1">
      <alignment horizontal="right" vertical="center"/>
    </xf>
    <xf numFmtId="49" fontId="18" fillId="0" borderId="74" xfId="1" applyNumberFormat="1" applyFont="1" applyFill="1" applyBorder="1" applyAlignment="1" applyProtection="1">
      <alignment horizontal="justify" vertical="center" wrapText="1"/>
    </xf>
    <xf numFmtId="3" fontId="18" fillId="2" borderId="85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32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61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78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0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54" xfId="1" applyNumberFormat="1" applyFont="1" applyFill="1" applyBorder="1" applyAlignment="1" applyProtection="1">
      <alignment horizontal="center" vertical="center"/>
    </xf>
    <xf numFmtId="49" fontId="21" fillId="0" borderId="25" xfId="1" applyNumberFormat="1" applyFont="1" applyFill="1" applyBorder="1" applyAlignment="1" applyProtection="1">
      <alignment horizontal="center" vertical="center"/>
    </xf>
    <xf numFmtId="164" fontId="18" fillId="9" borderId="61" xfId="1" applyNumberFormat="1" applyFont="1" applyFill="1" applyBorder="1" applyAlignment="1" applyProtection="1">
      <alignment vertical="center"/>
    </xf>
    <xf numFmtId="0" fontId="18" fillId="0" borderId="0" xfId="1" applyFont="1" applyFill="1" applyProtection="1"/>
    <xf numFmtId="49" fontId="18" fillId="0" borderId="33" xfId="1" applyNumberFormat="1" applyFont="1" applyFill="1" applyBorder="1" applyAlignment="1" applyProtection="1">
      <alignment horizontal="right" vertical="center"/>
    </xf>
    <xf numFmtId="49" fontId="18" fillId="0" borderId="98" xfId="1" applyNumberFormat="1" applyFont="1" applyFill="1" applyBorder="1" applyAlignment="1" applyProtection="1">
      <alignment horizontal="right" vertical="center"/>
    </xf>
    <xf numFmtId="49" fontId="18" fillId="0" borderId="25" xfId="1" applyNumberFormat="1" applyFont="1" applyFill="1" applyBorder="1" applyAlignment="1" applyProtection="1">
      <alignment horizontal="center" vertical="center"/>
    </xf>
    <xf numFmtId="49" fontId="21" fillId="0" borderId="8" xfId="0" applyNumberFormat="1" applyFont="1" applyFill="1" applyBorder="1" applyAlignment="1" applyProtection="1">
      <alignment horizontal="center"/>
    </xf>
    <xf numFmtId="49" fontId="18" fillId="0" borderId="20" xfId="0" applyNumberFormat="1" applyFont="1" applyFill="1" applyBorder="1" applyAlignment="1" applyProtection="1">
      <alignment horizontal="center" vertical="center"/>
    </xf>
    <xf numFmtId="49" fontId="18" fillId="0" borderId="33" xfId="0" applyNumberFormat="1" applyFont="1" applyFill="1" applyBorder="1" applyAlignment="1" applyProtection="1">
      <alignment horizontal="right" vertical="center"/>
    </xf>
    <xf numFmtId="49" fontId="18" fillId="0" borderId="74" xfId="0" applyNumberFormat="1" applyFont="1" applyFill="1" applyBorder="1" applyAlignment="1" applyProtection="1">
      <alignment horizontal="justify" vertical="center" wrapText="1"/>
    </xf>
    <xf numFmtId="0" fontId="18" fillId="0" borderId="0" xfId="0" applyFont="1" applyFill="1" applyProtection="1"/>
    <xf numFmtId="0" fontId="18" fillId="0" borderId="0" xfId="0" applyFont="1" applyProtection="1"/>
    <xf numFmtId="49" fontId="18" fillId="0" borderId="63" xfId="1" applyNumberFormat="1" applyFont="1" applyFill="1" applyBorder="1" applyAlignment="1" applyProtection="1">
      <alignment horizontal="right" vertical="center"/>
    </xf>
    <xf numFmtId="49" fontId="18" fillId="0" borderId="62" xfId="1" applyNumberFormat="1" applyFont="1" applyFill="1" applyBorder="1" applyAlignment="1" applyProtection="1">
      <alignment horizontal="right" vertical="center"/>
    </xf>
    <xf numFmtId="49" fontId="18" fillId="0" borderId="78" xfId="1" applyNumberFormat="1" applyFont="1" applyFill="1" applyBorder="1" applyAlignment="1" applyProtection="1">
      <alignment horizontal="center" vertical="center"/>
    </xf>
    <xf numFmtId="49" fontId="18" fillId="0" borderId="76" xfId="1" applyNumberFormat="1" applyFont="1" applyFill="1" applyBorder="1" applyAlignment="1" applyProtection="1">
      <alignment horizontal="center" vertical="center"/>
    </xf>
    <xf numFmtId="49" fontId="18" fillId="0" borderId="61" xfId="1" applyNumberFormat="1" applyFont="1" applyFill="1" applyBorder="1" applyAlignment="1" applyProtection="1">
      <alignment horizontal="justify" vertical="center" wrapText="1"/>
    </xf>
    <xf numFmtId="49" fontId="18" fillId="0" borderId="0" xfId="1" applyNumberFormat="1" applyFont="1" applyFill="1" applyBorder="1" applyAlignment="1" applyProtection="1">
      <alignment horizontal="center" vertical="center"/>
    </xf>
    <xf numFmtId="49" fontId="18" fillId="0" borderId="82" xfId="1" applyNumberFormat="1" applyFont="1" applyFill="1" applyBorder="1" applyAlignment="1" applyProtection="1">
      <alignment horizontal="justify" vertical="center" wrapText="1"/>
    </xf>
    <xf numFmtId="49" fontId="18" fillId="0" borderId="15" xfId="1" applyNumberFormat="1" applyFont="1" applyFill="1" applyBorder="1" applyAlignment="1" applyProtection="1">
      <alignment horizontal="center" vertical="center"/>
    </xf>
    <xf numFmtId="49" fontId="18" fillId="0" borderId="84" xfId="1" applyNumberFormat="1" applyFont="1" applyFill="1" applyBorder="1" applyAlignment="1" applyProtection="1">
      <alignment horizontal="justify" vertical="center" wrapText="1"/>
    </xf>
    <xf numFmtId="3" fontId="18" fillId="2" borderId="99" xfId="1" applyNumberFormat="1" applyFont="1" applyFill="1" applyBorder="1" applyAlignment="1" applyProtection="1">
      <alignment horizontal="center" vertical="center"/>
      <protection locked="0"/>
    </xf>
    <xf numFmtId="3" fontId="18" fillId="2" borderId="100" xfId="1" applyNumberFormat="1" applyFont="1" applyFill="1" applyBorder="1" applyAlignment="1" applyProtection="1">
      <alignment horizontal="center" vertical="center"/>
      <protection locked="0"/>
    </xf>
    <xf numFmtId="3" fontId="18" fillId="2" borderId="84" xfId="1" applyNumberFormat="1" applyFont="1" applyFill="1" applyBorder="1" applyAlignment="1" applyProtection="1">
      <alignment horizontal="center" vertical="center"/>
      <protection locked="0"/>
    </xf>
    <xf numFmtId="49" fontId="20" fillId="0" borderId="1" xfId="1" applyNumberFormat="1" applyFont="1" applyFill="1" applyBorder="1" applyProtection="1"/>
    <xf numFmtId="49" fontId="2" fillId="0" borderId="2" xfId="1" applyNumberFormat="1" applyFont="1" applyFill="1" applyBorder="1" applyProtection="1"/>
    <xf numFmtId="49" fontId="2" fillId="0" borderId="4" xfId="1" applyNumberFormat="1" applyFont="1" applyFill="1" applyBorder="1" applyProtection="1"/>
    <xf numFmtId="49" fontId="20" fillId="0" borderId="44" xfId="0" applyNumberFormat="1" applyFont="1" applyFill="1" applyBorder="1" applyAlignment="1" applyProtection="1">
      <alignment vertical="center" wrapText="1"/>
    </xf>
    <xf numFmtId="0" fontId="2" fillId="0" borderId="2" xfId="1" applyFont="1" applyFill="1" applyBorder="1" applyProtection="1"/>
    <xf numFmtId="164" fontId="20" fillId="3" borderId="7" xfId="1" applyNumberFormat="1" applyFont="1" applyFill="1" applyBorder="1" applyAlignment="1" applyProtection="1">
      <alignment vertical="center"/>
    </xf>
    <xf numFmtId="49" fontId="2" fillId="0" borderId="8" xfId="1" applyNumberFormat="1" applyFont="1" applyFill="1" applyBorder="1" applyProtection="1"/>
    <xf numFmtId="49" fontId="2" fillId="0" borderId="0" xfId="1" applyNumberFormat="1" applyFont="1" applyFill="1" applyBorder="1" applyProtection="1"/>
    <xf numFmtId="49" fontId="2" fillId="0" borderId="20" xfId="1" applyNumberFormat="1" applyFont="1" applyFill="1" applyBorder="1" applyProtection="1"/>
    <xf numFmtId="49" fontId="20" fillId="0" borderId="36" xfId="0" applyNumberFormat="1" applyFont="1" applyFill="1" applyBorder="1" applyAlignment="1" applyProtection="1">
      <alignment vertical="center" wrapText="1"/>
    </xf>
    <xf numFmtId="9" fontId="2" fillId="0" borderId="0" xfId="1" applyNumberFormat="1" applyFont="1" applyFill="1" applyBorder="1" applyProtection="1"/>
    <xf numFmtId="0" fontId="2" fillId="0" borderId="0" xfId="1" applyFont="1" applyFill="1" applyBorder="1" applyProtection="1"/>
    <xf numFmtId="164" fontId="20" fillId="3" borderId="29" xfId="1" applyNumberFormat="1" applyFont="1" applyFill="1" applyBorder="1" applyAlignment="1" applyProtection="1">
      <alignment vertical="center"/>
    </xf>
    <xf numFmtId="49" fontId="2" fillId="0" borderId="14" xfId="1" applyNumberFormat="1" applyFont="1" applyFill="1" applyBorder="1" applyProtection="1"/>
    <xf numFmtId="49" fontId="2" fillId="0" borderId="15" xfId="1" applyNumberFormat="1" applyFont="1" applyFill="1" applyBorder="1" applyProtection="1"/>
    <xf numFmtId="49" fontId="2" fillId="0" borderId="45" xfId="1" applyNumberFormat="1" applyFont="1" applyFill="1" applyBorder="1" applyProtection="1"/>
    <xf numFmtId="49" fontId="20" fillId="0" borderId="12" xfId="0" applyNumberFormat="1" applyFont="1" applyFill="1" applyBorder="1" applyAlignment="1" applyProtection="1">
      <alignment vertical="center" wrapText="1"/>
    </xf>
    <xf numFmtId="0" fontId="2" fillId="0" borderId="15" xfId="1" applyFont="1" applyFill="1" applyBorder="1" applyProtection="1"/>
    <xf numFmtId="164" fontId="20" fillId="3" borderId="19" xfId="1" applyNumberFormat="1" applyFont="1" applyFill="1" applyBorder="1" applyAlignment="1" applyProtection="1">
      <alignment vertical="center"/>
    </xf>
    <xf numFmtId="0" fontId="18" fillId="0" borderId="0" xfId="1" applyFont="1" applyFill="1" applyBorder="1" applyAlignment="1" applyProtection="1">
      <alignment vertical="center"/>
    </xf>
    <xf numFmtId="0" fontId="18" fillId="0" borderId="0" xfId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41" fillId="0" borderId="0" xfId="0" applyFont="1" applyProtection="1">
      <protection locked="0"/>
    </xf>
    <xf numFmtId="49" fontId="39" fillId="0" borderId="8" xfId="1" applyNumberFormat="1" applyFont="1" applyFill="1" applyBorder="1" applyAlignment="1" applyProtection="1">
      <alignment horizontal="center"/>
    </xf>
    <xf numFmtId="0" fontId="38" fillId="0" borderId="0" xfId="1" applyFont="1" applyProtection="1"/>
    <xf numFmtId="49" fontId="38" fillId="0" borderId="20" xfId="1" applyNumberFormat="1" applyFont="1" applyFill="1" applyBorder="1" applyAlignment="1" applyProtection="1">
      <alignment horizontal="center" vertical="center"/>
    </xf>
    <xf numFmtId="0" fontId="17" fillId="0" borderId="0" xfId="1" applyFont="1" applyBorder="1" applyAlignment="1" applyProtection="1"/>
    <xf numFmtId="0" fontId="21" fillId="0" borderId="8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/>
    <xf numFmtId="0" fontId="18" fillId="0" borderId="0" xfId="1" applyFont="1" applyAlignment="1" applyProtection="1"/>
    <xf numFmtId="0" fontId="2" fillId="0" borderId="0" xfId="1" applyFont="1" applyAlignment="1" applyProtection="1"/>
    <xf numFmtId="0" fontId="18" fillId="0" borderId="48" xfId="1" applyFont="1" applyFill="1" applyBorder="1" applyAlignment="1" applyProtection="1">
      <alignment horizontal="center" vertical="center"/>
    </xf>
    <xf numFmtId="0" fontId="9" fillId="8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164" fontId="21" fillId="7" borderId="20" xfId="1" applyNumberFormat="1" applyFont="1" applyFill="1" applyBorder="1" applyAlignment="1" applyProtection="1">
      <alignment vertical="center"/>
    </xf>
    <xf numFmtId="3" fontId="18" fillId="2" borderId="101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102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103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103" xfId="1" applyNumberFormat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3" fillId="0" borderId="0" xfId="2" applyFont="1" applyFill="1" applyProtection="1"/>
    <xf numFmtId="2" fontId="31" fillId="4" borderId="17" xfId="2" applyNumberFormat="1" applyFont="1" applyFill="1" applyBorder="1" applyAlignment="1" applyProtection="1">
      <alignment vertical="center"/>
    </xf>
    <xf numFmtId="0" fontId="2" fillId="0" borderId="0" xfId="2" applyProtection="1"/>
    <xf numFmtId="0" fontId="19" fillId="0" borderId="0" xfId="0" applyFont="1" applyAlignment="1" applyProtection="1"/>
    <xf numFmtId="0" fontId="19" fillId="0" borderId="0" xfId="0" applyFont="1" applyAlignment="1" applyProtection="1">
      <alignment horizontal="center"/>
    </xf>
    <xf numFmtId="0" fontId="18" fillId="0" borderId="0" xfId="1" applyFont="1" applyFill="1" applyBorder="1" applyAlignment="1" applyProtection="1"/>
    <xf numFmtId="0" fontId="18" fillId="0" borderId="0" xfId="1" applyFont="1" applyAlignment="1" applyProtection="1"/>
    <xf numFmtId="0" fontId="2" fillId="0" borderId="0" xfId="1" applyFont="1" applyAlignment="1" applyProtection="1"/>
    <xf numFmtId="0" fontId="42" fillId="0" borderId="69" xfId="2" applyFont="1" applyFill="1" applyBorder="1" applyAlignment="1" applyProtection="1">
      <alignment wrapText="1"/>
    </xf>
    <xf numFmtId="0" fontId="42" fillId="0" borderId="29" xfId="2" applyFont="1" applyFill="1" applyBorder="1" applyAlignment="1" applyProtection="1">
      <alignment wrapText="1"/>
    </xf>
    <xf numFmtId="0" fontId="43" fillId="0" borderId="29" xfId="2" applyFont="1" applyFill="1" applyBorder="1" applyAlignment="1" applyProtection="1">
      <alignment wrapText="1"/>
    </xf>
    <xf numFmtId="0" fontId="43" fillId="0" borderId="29" xfId="2" applyFont="1" applyFill="1" applyBorder="1" applyAlignment="1" applyProtection="1">
      <alignment vertical="center" wrapText="1"/>
    </xf>
    <xf numFmtId="0" fontId="43" fillId="0" borderId="46" xfId="2" applyFont="1" applyFill="1" applyBorder="1" applyAlignment="1" applyProtection="1">
      <alignment horizontal="center" vertical="center"/>
    </xf>
    <xf numFmtId="3" fontId="42" fillId="0" borderId="47" xfId="2" applyNumberFormat="1" applyFont="1" applyFill="1" applyBorder="1" applyAlignment="1" applyProtection="1">
      <alignment vertical="center"/>
    </xf>
    <xf numFmtId="0" fontId="43" fillId="0" borderId="27" xfId="2" applyFont="1" applyFill="1" applyBorder="1" applyAlignment="1" applyProtection="1">
      <alignment horizontal="center" vertical="center"/>
    </xf>
    <xf numFmtId="3" fontId="42" fillId="0" borderId="28" xfId="2" applyNumberFormat="1" applyFont="1" applyFill="1" applyBorder="1" applyAlignment="1" applyProtection="1">
      <alignment vertical="center"/>
    </xf>
    <xf numFmtId="0" fontId="43" fillId="0" borderId="27" xfId="3" applyFont="1" applyFill="1" applyBorder="1" applyAlignment="1" applyProtection="1">
      <alignment horizontal="center" vertical="center"/>
    </xf>
    <xf numFmtId="3" fontId="43" fillId="0" borderId="28" xfId="2" applyNumberFormat="1" applyFont="1" applyFill="1" applyBorder="1" applyAlignment="1" applyProtection="1">
      <alignment vertical="center"/>
    </xf>
    <xf numFmtId="0" fontId="43" fillId="0" borderId="70" xfId="2" applyFont="1" applyFill="1" applyBorder="1" applyAlignment="1" applyProtection="1">
      <alignment wrapText="1"/>
    </xf>
    <xf numFmtId="0" fontId="42" fillId="0" borderId="27" xfId="2" applyFont="1" applyFill="1" applyBorder="1" applyAlignment="1" applyProtection="1">
      <alignment horizontal="center" vertical="center"/>
    </xf>
    <xf numFmtId="164" fontId="43" fillId="0" borderId="56" xfId="2" applyNumberFormat="1" applyFont="1" applyFill="1" applyBorder="1" applyAlignment="1" applyProtection="1">
      <alignment vertical="center"/>
    </xf>
    <xf numFmtId="0" fontId="44" fillId="5" borderId="59" xfId="2" applyFont="1" applyFill="1" applyBorder="1" applyAlignment="1" applyProtection="1">
      <alignment wrapText="1"/>
    </xf>
    <xf numFmtId="0" fontId="44" fillId="5" borderId="17" xfId="2" applyFont="1" applyFill="1" applyBorder="1" applyAlignment="1" applyProtection="1">
      <alignment horizontal="center" vertical="center"/>
    </xf>
    <xf numFmtId="0" fontId="45" fillId="5" borderId="17" xfId="2" applyFont="1" applyFill="1" applyBorder="1" applyAlignment="1" applyProtection="1">
      <alignment vertical="center"/>
    </xf>
    <xf numFmtId="2" fontId="44" fillId="5" borderId="17" xfId="2" applyNumberFormat="1" applyFont="1" applyFill="1" applyBorder="1" applyAlignment="1" applyProtection="1">
      <alignment vertical="center"/>
    </xf>
    <xf numFmtId="2" fontId="43" fillId="2" borderId="47" xfId="2" applyNumberFormat="1" applyFont="1" applyFill="1" applyBorder="1" applyAlignment="1" applyProtection="1">
      <alignment vertical="center"/>
      <protection locked="0"/>
    </xf>
    <xf numFmtId="2" fontId="43" fillId="2" borderId="28" xfId="2" applyNumberFormat="1" applyFont="1" applyFill="1" applyBorder="1" applyAlignment="1" applyProtection="1">
      <alignment vertical="center"/>
      <protection locked="0"/>
    </xf>
    <xf numFmtId="164" fontId="44" fillId="10" borderId="18" xfId="2" applyNumberFormat="1" applyFont="1" applyFill="1" applyBorder="1" applyAlignment="1" applyProtection="1">
      <alignment vertical="center"/>
    </xf>
    <xf numFmtId="0" fontId="31" fillId="0" borderId="13" xfId="2" applyFont="1" applyFill="1" applyBorder="1" applyAlignment="1" applyProtection="1">
      <alignment wrapText="1"/>
    </xf>
    <xf numFmtId="3" fontId="33" fillId="4" borderId="40" xfId="2" applyNumberFormat="1" applyFont="1" applyFill="1" applyBorder="1" applyAlignment="1" applyProtection="1">
      <alignment vertical="center"/>
    </xf>
    <xf numFmtId="4" fontId="33" fillId="2" borderId="37" xfId="2" applyNumberFormat="1" applyFont="1" applyFill="1" applyBorder="1" applyAlignment="1" applyProtection="1">
      <alignment vertical="center"/>
      <protection locked="0"/>
    </xf>
    <xf numFmtId="0" fontId="31" fillId="4" borderId="67" xfId="2" applyFont="1" applyFill="1" applyBorder="1" applyAlignment="1" applyProtection="1">
      <alignment horizontal="center" vertical="center" wrapText="1"/>
    </xf>
    <xf numFmtId="0" fontId="31" fillId="4" borderId="68" xfId="2" applyFont="1" applyFill="1" applyBorder="1" applyAlignment="1" applyProtection="1">
      <alignment horizontal="center" vertical="center" wrapText="1"/>
    </xf>
    <xf numFmtId="3" fontId="18" fillId="0" borderId="97" xfId="1" applyNumberFormat="1" applyFont="1" applyFill="1" applyBorder="1" applyAlignment="1" applyProtection="1">
      <alignment horizontal="center" vertical="center"/>
    </xf>
    <xf numFmtId="3" fontId="18" fillId="0" borderId="104" xfId="1" applyNumberFormat="1" applyFont="1" applyFill="1" applyBorder="1" applyAlignment="1" applyProtection="1">
      <alignment horizontal="center" vertical="center"/>
    </xf>
    <xf numFmtId="4" fontId="18" fillId="2" borderId="105" xfId="1" applyNumberFormat="1" applyFont="1" applyFill="1" applyBorder="1" applyAlignment="1" applyProtection="1">
      <alignment vertical="center"/>
      <protection locked="0"/>
    </xf>
    <xf numFmtId="164" fontId="18" fillId="0" borderId="82" xfId="1" applyNumberFormat="1" applyFont="1" applyFill="1" applyBorder="1" applyAlignment="1" applyProtection="1">
      <alignment vertical="center"/>
    </xf>
    <xf numFmtId="0" fontId="18" fillId="0" borderId="107" xfId="1" applyFont="1" applyFill="1" applyBorder="1" applyAlignment="1" applyProtection="1">
      <alignment vertical="center"/>
    </xf>
    <xf numFmtId="0" fontId="18" fillId="0" borderId="108" xfId="1" applyFont="1" applyFill="1" applyBorder="1" applyAlignment="1" applyProtection="1">
      <alignment horizontal="justify" vertical="center" wrapText="1"/>
    </xf>
    <xf numFmtId="0" fontId="18" fillId="0" borderId="109" xfId="1" applyFont="1" applyFill="1" applyBorder="1" applyAlignment="1" applyProtection="1">
      <alignment horizontal="center" vertical="center"/>
    </xf>
    <xf numFmtId="0" fontId="18" fillId="0" borderId="110" xfId="1" applyFont="1" applyFill="1" applyBorder="1" applyAlignment="1" applyProtection="1">
      <alignment horizontal="center" vertical="center"/>
    </xf>
    <xf numFmtId="164" fontId="24" fillId="3" borderId="111" xfId="1" applyNumberFormat="1" applyFont="1" applyFill="1" applyBorder="1" applyAlignment="1" applyProtection="1">
      <alignment vertical="center"/>
    </xf>
    <xf numFmtId="0" fontId="18" fillId="0" borderId="112" xfId="1" applyFont="1" applyFill="1" applyBorder="1" applyAlignment="1" applyProtection="1">
      <alignment vertical="center"/>
    </xf>
    <xf numFmtId="0" fontId="18" fillId="0" borderId="84" xfId="1" applyFont="1" applyFill="1" applyBorder="1" applyAlignment="1" applyProtection="1">
      <alignment horizontal="justify" vertical="center" wrapText="1"/>
    </xf>
    <xf numFmtId="3" fontId="18" fillId="0" borderId="100" xfId="1" applyNumberFormat="1" applyFont="1" applyFill="1" applyBorder="1" applyAlignment="1" applyProtection="1">
      <alignment horizontal="center" vertical="center"/>
    </xf>
    <xf numFmtId="3" fontId="18" fillId="0" borderId="113" xfId="1" applyNumberFormat="1" applyFont="1" applyFill="1" applyBorder="1" applyAlignment="1" applyProtection="1">
      <alignment horizontal="center" vertical="center"/>
    </xf>
    <xf numFmtId="4" fontId="18" fillId="2" borderId="113" xfId="1" applyNumberFormat="1" applyFont="1" applyFill="1" applyBorder="1" applyAlignment="1" applyProtection="1">
      <alignment vertical="center"/>
      <protection locked="0"/>
    </xf>
    <xf numFmtId="164" fontId="18" fillId="0" borderId="114" xfId="1" applyNumberFormat="1" applyFont="1" applyFill="1" applyBorder="1" applyAlignment="1" applyProtection="1">
      <alignment vertical="center"/>
    </xf>
    <xf numFmtId="0" fontId="20" fillId="0" borderId="115" xfId="1" applyFont="1" applyFill="1" applyBorder="1" applyAlignment="1" applyProtection="1"/>
    <xf numFmtId="0" fontId="20" fillId="0" borderId="17" xfId="1" applyFont="1" applyFill="1" applyBorder="1" applyAlignment="1" applyProtection="1"/>
    <xf numFmtId="0" fontId="2" fillId="0" borderId="1" xfId="1" applyFont="1" applyFill="1" applyBorder="1" applyProtection="1"/>
    <xf numFmtId="0" fontId="2" fillId="0" borderId="3" xfId="1" applyFont="1" applyFill="1" applyBorder="1" applyProtection="1"/>
    <xf numFmtId="164" fontId="20" fillId="3" borderId="9" xfId="1" applyNumberFormat="1" applyFont="1" applyFill="1" applyBorder="1" applyAlignment="1" applyProtection="1">
      <alignment vertical="center"/>
    </xf>
    <xf numFmtId="0" fontId="20" fillId="0" borderId="59" xfId="1" applyFont="1" applyFill="1" applyBorder="1" applyAlignment="1" applyProtection="1"/>
    <xf numFmtId="0" fontId="0" fillId="0" borderId="17" xfId="0" applyBorder="1" applyAlignment="1" applyProtection="1"/>
    <xf numFmtId="0" fontId="20" fillId="0" borderId="17" xfId="0" applyFont="1" applyBorder="1" applyAlignment="1" applyProtection="1"/>
    <xf numFmtId="0" fontId="2" fillId="0" borderId="59" xfId="1" applyFont="1" applyFill="1" applyBorder="1" applyProtection="1"/>
    <xf numFmtId="0" fontId="2" fillId="0" borderId="18" xfId="1" applyFont="1" applyFill="1" applyBorder="1" applyProtection="1"/>
    <xf numFmtId="164" fontId="20" fillId="3" borderId="18" xfId="1" applyNumberFormat="1" applyFont="1" applyFill="1" applyBorder="1" applyAlignment="1" applyProtection="1">
      <alignment vertical="center"/>
    </xf>
    <xf numFmtId="44" fontId="21" fillId="3" borderId="43" xfId="1" applyNumberFormat="1" applyFont="1" applyFill="1" applyBorder="1" applyAlignment="1" applyProtection="1">
      <alignment vertical="center"/>
    </xf>
    <xf numFmtId="44" fontId="21" fillId="0" borderId="11" xfId="1" applyNumberFormat="1" applyFont="1" applyFill="1" applyBorder="1" applyAlignment="1" applyProtection="1">
      <alignment vertical="center"/>
    </xf>
    <xf numFmtId="44" fontId="21" fillId="0" borderId="12" xfId="1" applyNumberFormat="1" applyFont="1" applyFill="1" applyBorder="1" applyAlignment="1" applyProtection="1">
      <alignment vertical="center"/>
    </xf>
    <xf numFmtId="44" fontId="9" fillId="0" borderId="19" xfId="0" applyNumberFormat="1" applyFont="1" applyBorder="1" applyAlignment="1">
      <alignment horizontal="center" vertical="center"/>
    </xf>
    <xf numFmtId="4" fontId="21" fillId="2" borderId="10" xfId="1" applyNumberFormat="1" applyFont="1" applyFill="1" applyBorder="1" applyAlignment="1" applyProtection="1">
      <alignment horizontal="center" vertical="center"/>
      <protection locked="0"/>
    </xf>
    <xf numFmtId="4" fontId="21" fillId="2" borderId="11" xfId="1" applyNumberFormat="1" applyFont="1" applyFill="1" applyBorder="1" applyAlignment="1" applyProtection="1">
      <alignment horizontal="center" vertical="center"/>
      <protection locked="0"/>
    </xf>
    <xf numFmtId="4" fontId="21" fillId="2" borderId="12" xfId="1" applyNumberFormat="1" applyFont="1" applyFill="1" applyBorder="1" applyAlignment="1" applyProtection="1">
      <alignment horizontal="center" vertical="center"/>
      <protection locked="0"/>
    </xf>
    <xf numFmtId="3" fontId="18" fillId="2" borderId="21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2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8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5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27" xfId="1" applyNumberFormat="1" applyFont="1" applyFill="1" applyBorder="1" applyAlignment="1" applyProtection="1">
      <alignment horizontal="center" vertical="center"/>
      <protection locked="0"/>
    </xf>
    <xf numFmtId="3" fontId="18" fillId="2" borderId="28" xfId="1" applyNumberFormat="1" applyFont="1" applyFill="1" applyBorder="1" applyAlignment="1" applyProtection="1">
      <alignment horizontal="center" vertical="center"/>
      <protection locked="0"/>
    </xf>
    <xf numFmtId="3" fontId="18" fillId="2" borderId="25" xfId="1" applyNumberFormat="1" applyFont="1" applyFill="1" applyBorder="1" applyAlignment="1" applyProtection="1">
      <alignment horizontal="center" vertical="center"/>
      <protection locked="0"/>
    </xf>
    <xf numFmtId="3" fontId="18" fillId="2" borderId="73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1" applyNumberFormat="1" applyFont="1" applyFill="1" applyBorder="1" applyAlignment="1" applyProtection="1">
      <alignment horizontal="center" vertical="center" wrapText="1"/>
      <protection locked="0"/>
    </xf>
    <xf numFmtId="3" fontId="18" fillId="2" borderId="51" xfId="1" applyNumberFormat="1" applyFont="1" applyFill="1" applyBorder="1" applyAlignment="1" applyProtection="1">
      <alignment horizontal="center" vertical="center" wrapText="1"/>
      <protection locked="0"/>
    </xf>
    <xf numFmtId="0" fontId="47" fillId="11" borderId="0" xfId="0" applyFont="1" applyFill="1" applyAlignment="1">
      <alignment vertical="center"/>
    </xf>
    <xf numFmtId="0" fontId="46" fillId="0" borderId="0" xfId="0" applyFont="1"/>
    <xf numFmtId="0" fontId="48" fillId="0" borderId="0" xfId="2" applyFont="1" applyProtection="1"/>
    <xf numFmtId="3" fontId="48" fillId="0" borderId="0" xfId="2" applyNumberFormat="1" applyFont="1" applyProtection="1"/>
    <xf numFmtId="0" fontId="49" fillId="11" borderId="0" xfId="0" applyFont="1" applyFill="1" applyAlignment="1">
      <alignment vertical="center"/>
    </xf>
    <xf numFmtId="0" fontId="48" fillId="0" borderId="0" xfId="1" applyFont="1" applyProtection="1"/>
    <xf numFmtId="0" fontId="9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7" fillId="0" borderId="0" xfId="1" applyFont="1" applyBorder="1" applyAlignment="1" applyProtection="1"/>
    <xf numFmtId="0" fontId="20" fillId="0" borderId="0" xfId="1" applyFont="1" applyFill="1" applyBorder="1" applyAlignment="1" applyProtection="1">
      <alignment horizontal="left" vertical="center" wrapText="1"/>
    </xf>
    <xf numFmtId="0" fontId="18" fillId="0" borderId="15" xfId="1" applyFont="1" applyFill="1" applyBorder="1" applyAlignment="1" applyProtection="1"/>
    <xf numFmtId="0" fontId="21" fillId="0" borderId="7" xfId="1" applyFont="1" applyFill="1" applyBorder="1" applyAlignment="1" applyProtection="1">
      <alignment horizontal="center" vertical="center" wrapText="1"/>
    </xf>
    <xf numFmtId="0" fontId="21" fillId="0" borderId="13" xfId="1" applyFont="1" applyFill="1" applyBorder="1" applyAlignment="1" applyProtection="1">
      <alignment horizontal="center" vertical="center" wrapText="1"/>
    </xf>
    <xf numFmtId="0" fontId="21" fillId="0" borderId="19" xfId="1" applyFont="1" applyFill="1" applyBorder="1" applyAlignment="1" applyProtection="1">
      <alignment horizontal="center" vertical="center" wrapText="1"/>
    </xf>
    <xf numFmtId="0" fontId="21" fillId="0" borderId="59" xfId="1" applyFont="1" applyFill="1" applyBorder="1" applyAlignment="1" applyProtection="1">
      <alignment horizontal="center" vertical="center"/>
    </xf>
    <xf numFmtId="0" fontId="21" fillId="0" borderId="17" xfId="1" applyFont="1" applyFill="1" applyBorder="1" applyAlignment="1" applyProtection="1">
      <alignment horizontal="center" vertical="center"/>
    </xf>
    <xf numFmtId="0" fontId="21" fillId="0" borderId="18" xfId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21" fillId="0" borderId="8" xfId="1" applyFont="1" applyFill="1" applyBorder="1" applyAlignment="1" applyProtection="1">
      <alignment horizontal="center" vertical="center"/>
    </xf>
    <xf numFmtId="0" fontId="21" fillId="0" borderId="0" xfId="1" applyFont="1" applyFill="1" applyBorder="1" applyAlignment="1" applyProtection="1">
      <alignment horizontal="center" vertical="center"/>
    </xf>
    <xf numFmtId="0" fontId="21" fillId="0" borderId="9" xfId="1" applyFont="1" applyFill="1" applyBorder="1" applyAlignment="1" applyProtection="1">
      <alignment horizontal="center" vertical="center"/>
    </xf>
    <xf numFmtId="0" fontId="18" fillId="0" borderId="0" xfId="1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0" xfId="1" applyFont="1" applyFill="1" applyBorder="1" applyAlignment="1" applyProtection="1">
      <alignment wrapText="1"/>
    </xf>
    <xf numFmtId="0" fontId="2" fillId="0" borderId="0" xfId="1" applyFont="1" applyAlignment="1" applyProtection="1">
      <alignment wrapText="1"/>
    </xf>
    <xf numFmtId="0" fontId="18" fillId="0" borderId="0" xfId="1" applyFont="1" applyFill="1" applyBorder="1" applyAlignment="1" applyProtection="1"/>
    <xf numFmtId="0" fontId="18" fillId="0" borderId="0" xfId="1" applyFont="1" applyAlignment="1" applyProtection="1"/>
    <xf numFmtId="0" fontId="18" fillId="0" borderId="13" xfId="1" applyFont="1" applyBorder="1" applyAlignment="1" applyProtection="1">
      <alignment horizontal="center" vertical="center"/>
    </xf>
    <xf numFmtId="0" fontId="18" fillId="0" borderId="19" xfId="1" applyFont="1" applyBorder="1" applyAlignment="1" applyProtection="1">
      <alignment horizontal="center" vertical="center"/>
    </xf>
    <xf numFmtId="0" fontId="18" fillId="0" borderId="17" xfId="1" applyFont="1" applyBorder="1" applyAlignment="1" applyProtection="1">
      <alignment horizontal="center" vertical="center"/>
    </xf>
    <xf numFmtId="0" fontId="18" fillId="0" borderId="18" xfId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" fillId="0" borderId="0" xfId="1" applyFont="1" applyAlignment="1" applyProtection="1"/>
    <xf numFmtId="0" fontId="2" fillId="0" borderId="0" xfId="8" applyAlignment="1" applyProtection="1"/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1" fillId="0" borderId="1" xfId="1" applyFont="1" applyFill="1" applyBorder="1" applyAlignment="1" applyProtection="1">
      <alignment horizontal="center" vertical="center"/>
    </xf>
    <xf numFmtId="0" fontId="2" fillId="0" borderId="2" xfId="8" applyBorder="1" applyAlignment="1" applyProtection="1">
      <alignment horizontal="center" vertical="center"/>
    </xf>
    <xf numFmtId="0" fontId="2" fillId="0" borderId="3" xfId="8" applyBorder="1" applyAlignment="1" applyProtection="1">
      <alignment horizontal="center" vertical="center"/>
    </xf>
    <xf numFmtId="0" fontId="2" fillId="0" borderId="14" xfId="8" applyBorder="1" applyAlignment="1" applyProtection="1">
      <alignment horizontal="center" vertical="center"/>
    </xf>
    <xf numFmtId="0" fontId="2" fillId="0" borderId="15" xfId="8" applyBorder="1" applyAlignment="1" applyProtection="1">
      <alignment horizontal="center" vertical="center"/>
    </xf>
    <xf numFmtId="0" fontId="2" fillId="0" borderId="16" xfId="8" applyBorder="1" applyAlignment="1" applyProtection="1">
      <alignment horizontal="center" vertical="center"/>
    </xf>
    <xf numFmtId="0" fontId="18" fillId="0" borderId="48" xfId="1" applyFont="1" applyFill="1" applyBorder="1" applyAlignment="1" applyProtection="1">
      <alignment horizontal="center" vertical="center"/>
    </xf>
    <xf numFmtId="0" fontId="2" fillId="0" borderId="50" xfId="8" applyBorder="1" applyAlignment="1" applyProtection="1">
      <alignment horizontal="center" vertical="center"/>
    </xf>
    <xf numFmtId="16" fontId="18" fillId="0" borderId="106" xfId="1" applyNumberFormat="1" applyFont="1" applyFill="1" applyBorder="1" applyAlignment="1" applyProtection="1">
      <alignment horizontal="center" vertical="top"/>
    </xf>
    <xf numFmtId="0" fontId="18" fillId="0" borderId="80" xfId="1" applyFont="1" applyFill="1" applyBorder="1" applyAlignment="1" applyProtection="1">
      <alignment horizontal="center" vertical="top"/>
    </xf>
    <xf numFmtId="0" fontId="18" fillId="0" borderId="81" xfId="1" applyFont="1" applyFill="1" applyBorder="1" applyAlignment="1" applyProtection="1">
      <alignment horizontal="center" vertical="top"/>
    </xf>
    <xf numFmtId="0" fontId="18" fillId="0" borderId="83" xfId="1" applyFont="1" applyFill="1" applyBorder="1" applyAlignment="1" applyProtection="1">
      <alignment horizontal="center" vertical="top"/>
    </xf>
    <xf numFmtId="0" fontId="48" fillId="0" borderId="0" xfId="2" applyFont="1" applyAlignment="1" applyProtection="1">
      <alignment horizontal="left" wrapText="1"/>
    </xf>
    <xf numFmtId="0" fontId="24" fillId="0" borderId="0" xfId="2" applyFont="1" applyAlignment="1" applyProtection="1">
      <alignment horizontal="left" wrapText="1"/>
    </xf>
    <xf numFmtId="0" fontId="19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0" fillId="4" borderId="1" xfId="2" applyFont="1" applyFill="1" applyBorder="1" applyAlignment="1" applyProtection="1">
      <alignment horizontal="center" vertical="center"/>
    </xf>
    <xf numFmtId="0" fontId="32" fillId="0" borderId="8" xfId="2" applyFont="1" applyBorder="1" applyAlignment="1" applyProtection="1">
      <alignment horizontal="center" vertical="center"/>
    </xf>
    <xf numFmtId="0" fontId="30" fillId="4" borderId="7" xfId="2" applyFont="1" applyFill="1" applyBorder="1" applyAlignment="1" applyProtection="1">
      <alignment horizontal="center" vertical="center"/>
    </xf>
    <xf numFmtId="0" fontId="32" fillId="0" borderId="13" xfId="2" applyFont="1" applyBorder="1" applyAlignment="1" applyProtection="1">
      <alignment horizontal="center" vertical="center"/>
    </xf>
    <xf numFmtId="0" fontId="32" fillId="0" borderId="19" xfId="2" applyFont="1" applyBorder="1" applyAlignment="1" applyProtection="1">
      <alignment horizontal="center" vertical="center"/>
    </xf>
    <xf numFmtId="0" fontId="20" fillId="0" borderId="0" xfId="1" applyFont="1" applyBorder="1" applyAlignment="1" applyProtection="1"/>
    <xf numFmtId="0" fontId="16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21" fillId="0" borderId="5" xfId="1" applyFont="1" applyFill="1" applyBorder="1" applyAlignment="1" applyProtection="1">
      <alignment horizontal="center" vertical="center"/>
    </xf>
    <xf numFmtId="0" fontId="19" fillId="0" borderId="51" xfId="0" applyFont="1" applyBorder="1" applyAlignment="1" applyProtection="1">
      <alignment horizontal="center" vertical="center"/>
    </xf>
    <xf numFmtId="0" fontId="9" fillId="8" borderId="24" xfId="0" applyFont="1" applyFill="1" applyBorder="1" applyAlignment="1" applyProtection="1">
      <alignment vertical="center" wrapText="1"/>
      <protection locked="0"/>
    </xf>
    <xf numFmtId="0" fontId="0" fillId="0" borderId="73" xfId="0" applyBorder="1" applyAlignment="1" applyProtection="1">
      <alignment vertical="center" wrapText="1"/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9" fillId="8" borderId="41" xfId="0" applyFont="1" applyFill="1" applyBorder="1" applyAlignment="1" applyProtection="1">
      <alignment vertical="center" wrapText="1"/>
      <protection locked="0"/>
    </xf>
    <xf numFmtId="0" fontId="0" fillId="0" borderId="57" xfId="0" applyBorder="1" applyAlignment="1" applyProtection="1">
      <alignment vertical="center" wrapText="1"/>
      <protection locked="0"/>
    </xf>
    <xf numFmtId="0" fontId="0" fillId="0" borderId="42" xfId="0" applyBorder="1" applyAlignment="1" applyProtection="1">
      <alignment vertical="center" wrapText="1"/>
      <protection locked="0"/>
    </xf>
    <xf numFmtId="0" fontId="10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0">
    <cellStyle name="Normálna" xfId="0" builtinId="0"/>
    <cellStyle name="Normálna 2 2" xfId="8" xr:uid="{00000000-0005-0000-0000-000001000000}"/>
    <cellStyle name="normálne 2" xfId="5" xr:uid="{00000000-0005-0000-0000-000002000000}"/>
    <cellStyle name="normálne 3" xfId="6" xr:uid="{00000000-0005-0000-0000-000003000000}"/>
    <cellStyle name="normálne 3 2" xfId="2" xr:uid="{00000000-0005-0000-0000-000004000000}"/>
    <cellStyle name="normálne 3 2 2" xfId="3" xr:uid="{00000000-0005-0000-0000-000005000000}"/>
    <cellStyle name="normálne 3 2 2 2" xfId="9" xr:uid="{7DA4B790-A03F-461A-8FCD-01AB762AD08F}"/>
    <cellStyle name="normálne 3 2 3" xfId="4" xr:uid="{00000000-0005-0000-0000-000006000000}"/>
    <cellStyle name="normálne 4" xfId="7" xr:uid="{00000000-0005-0000-0000-000007000000}"/>
    <cellStyle name="normální 2" xfId="1" xr:uid="{00000000-0005-0000-0000-000008000000}"/>
  </cellStyles>
  <dxfs count="0"/>
  <tableStyles count="0" defaultTableStyle="TableStyleMedium9" defaultPivotStyle="PivotStyleLight16"/>
  <colors>
    <mruColors>
      <color rgb="FFCCFFCC"/>
      <color rgb="FF99FF99"/>
      <color rgb="FFFFFF99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showGridLines="0" view="pageBreakPreview" zoomScale="118" zoomScaleNormal="100" zoomScaleSheetLayoutView="118" workbookViewId="0">
      <selection activeCell="A5" sqref="A5:I5"/>
    </sheetView>
  </sheetViews>
  <sheetFormatPr defaultColWidth="9.140625" defaultRowHeight="12.75" x14ac:dyDescent="0.2"/>
  <cols>
    <col min="1" max="16384" width="9.140625" style="12"/>
  </cols>
  <sheetData>
    <row r="1" spans="1:9" ht="29.25" customHeight="1" x14ac:dyDescent="0.2">
      <c r="G1" s="410" t="s">
        <v>212</v>
      </c>
      <c r="H1" s="410"/>
      <c r="I1" s="410"/>
    </row>
    <row r="2" spans="1:9" ht="49.5" customHeight="1" x14ac:dyDescent="0.2"/>
    <row r="3" spans="1:9" ht="95.25" customHeight="1" x14ac:dyDescent="0.2">
      <c r="A3" s="411" t="s">
        <v>246</v>
      </c>
      <c r="B3" s="412"/>
      <c r="C3" s="412"/>
      <c r="D3" s="412"/>
      <c r="E3" s="412"/>
      <c r="F3" s="412"/>
      <c r="G3" s="412"/>
      <c r="H3" s="412"/>
      <c r="I3" s="412"/>
    </row>
    <row r="4" spans="1:9" ht="154.5" customHeight="1" x14ac:dyDescent="0.2"/>
    <row r="5" spans="1:9" ht="23.25" x14ac:dyDescent="0.35">
      <c r="A5" s="413" t="s">
        <v>85</v>
      </c>
      <c r="B5" s="414"/>
      <c r="C5" s="414"/>
      <c r="D5" s="414"/>
      <c r="E5" s="414"/>
      <c r="F5" s="414"/>
      <c r="G5" s="414"/>
      <c r="H5" s="414"/>
      <c r="I5" s="414"/>
    </row>
    <row r="6" spans="1:9" ht="70.5" customHeight="1" x14ac:dyDescent="0.2"/>
    <row r="7" spans="1:9" ht="15" x14ac:dyDescent="0.25">
      <c r="A7" s="415" t="s">
        <v>86</v>
      </c>
      <c r="B7" s="416"/>
      <c r="C7" s="416"/>
      <c r="D7" s="416"/>
      <c r="E7" s="416"/>
      <c r="F7" s="416"/>
      <c r="G7" s="416"/>
      <c r="H7" s="416"/>
      <c r="I7" s="416"/>
    </row>
  </sheetData>
  <sheetProtection algorithmName="SHA-512" hashValue="MYzVEFFd385rc3blFcri1/4ZU1h/4mT7PUz4ebMhzEhE/E50qIWgPjGV3EULPEBz+PcSf9Xk2+EnjmtMtQ0zUw==" saltValue="MmYlFmXIDx52N47NBPL0qQ==" spinCount="100000" sheet="1" objects="1" scenarios="1"/>
  <mergeCells count="4">
    <mergeCell ref="G1:I1"/>
    <mergeCell ref="A3:I3"/>
    <mergeCell ref="A5:I5"/>
    <mergeCell ref="A7:I7"/>
  </mergeCells>
  <pageMargins left="0.59055118110236227" right="0.59055118110236227" top="0.78740157480314965" bottom="0.78740157480314965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5"/>
  <sheetViews>
    <sheetView showGridLines="0" view="pageBreakPreview" zoomScaleNormal="100" zoomScaleSheetLayoutView="100" workbookViewId="0">
      <selection activeCell="E47" sqref="E47:H53"/>
    </sheetView>
  </sheetViews>
  <sheetFormatPr defaultRowHeight="11.25" x14ac:dyDescent="0.2"/>
  <cols>
    <col min="1" max="3" width="4.5703125" style="21" customWidth="1"/>
    <col min="4" max="4" width="50.5703125" style="21" customWidth="1"/>
    <col min="5" max="8" width="12.5703125" style="21" customWidth="1"/>
    <col min="9" max="9" width="17.5703125" style="21" customWidth="1"/>
    <col min="10" max="257" width="8.85546875" style="21"/>
    <col min="258" max="259" width="4.5703125" style="21" customWidth="1"/>
    <col min="260" max="260" width="45.5703125" style="21" customWidth="1"/>
    <col min="261" max="264" width="13.5703125" style="21" customWidth="1"/>
    <col min="265" max="265" width="19.5703125" style="21" customWidth="1"/>
    <col min="266" max="513" width="8.85546875" style="21"/>
    <col min="514" max="515" width="4.5703125" style="21" customWidth="1"/>
    <col min="516" max="516" width="45.5703125" style="21" customWidth="1"/>
    <col min="517" max="520" width="13.5703125" style="21" customWidth="1"/>
    <col min="521" max="521" width="19.5703125" style="21" customWidth="1"/>
    <col min="522" max="769" width="8.85546875" style="21"/>
    <col min="770" max="771" width="4.5703125" style="21" customWidth="1"/>
    <col min="772" max="772" width="45.5703125" style="21" customWidth="1"/>
    <col min="773" max="776" width="13.5703125" style="21" customWidth="1"/>
    <col min="777" max="777" width="19.5703125" style="21" customWidth="1"/>
    <col min="778" max="1025" width="8.85546875" style="21"/>
    <col min="1026" max="1027" width="4.5703125" style="21" customWidth="1"/>
    <col min="1028" max="1028" width="45.5703125" style="21" customWidth="1"/>
    <col min="1029" max="1032" width="13.5703125" style="21" customWidth="1"/>
    <col min="1033" max="1033" width="19.5703125" style="21" customWidth="1"/>
    <col min="1034" max="1281" width="8.85546875" style="21"/>
    <col min="1282" max="1283" width="4.5703125" style="21" customWidth="1"/>
    <col min="1284" max="1284" width="45.5703125" style="21" customWidth="1"/>
    <col min="1285" max="1288" width="13.5703125" style="21" customWidth="1"/>
    <col min="1289" max="1289" width="19.5703125" style="21" customWidth="1"/>
    <col min="1290" max="1537" width="8.85546875" style="21"/>
    <col min="1538" max="1539" width="4.5703125" style="21" customWidth="1"/>
    <col min="1540" max="1540" width="45.5703125" style="21" customWidth="1"/>
    <col min="1541" max="1544" width="13.5703125" style="21" customWidth="1"/>
    <col min="1545" max="1545" width="19.5703125" style="21" customWidth="1"/>
    <col min="1546" max="1793" width="8.85546875" style="21"/>
    <col min="1794" max="1795" width="4.5703125" style="21" customWidth="1"/>
    <col min="1796" max="1796" width="45.5703125" style="21" customWidth="1"/>
    <col min="1797" max="1800" width="13.5703125" style="21" customWidth="1"/>
    <col min="1801" max="1801" width="19.5703125" style="21" customWidth="1"/>
    <col min="1802" max="2049" width="8.85546875" style="21"/>
    <col min="2050" max="2051" width="4.5703125" style="21" customWidth="1"/>
    <col min="2052" max="2052" width="45.5703125" style="21" customWidth="1"/>
    <col min="2053" max="2056" width="13.5703125" style="21" customWidth="1"/>
    <col min="2057" max="2057" width="19.5703125" style="21" customWidth="1"/>
    <col min="2058" max="2305" width="8.85546875" style="21"/>
    <col min="2306" max="2307" width="4.5703125" style="21" customWidth="1"/>
    <col min="2308" max="2308" width="45.5703125" style="21" customWidth="1"/>
    <col min="2309" max="2312" width="13.5703125" style="21" customWidth="1"/>
    <col min="2313" max="2313" width="19.5703125" style="21" customWidth="1"/>
    <col min="2314" max="2561" width="8.85546875" style="21"/>
    <col min="2562" max="2563" width="4.5703125" style="21" customWidth="1"/>
    <col min="2564" max="2564" width="45.5703125" style="21" customWidth="1"/>
    <col min="2565" max="2568" width="13.5703125" style="21" customWidth="1"/>
    <col min="2569" max="2569" width="19.5703125" style="21" customWidth="1"/>
    <col min="2570" max="2817" width="8.85546875" style="21"/>
    <col min="2818" max="2819" width="4.5703125" style="21" customWidth="1"/>
    <col min="2820" max="2820" width="45.5703125" style="21" customWidth="1"/>
    <col min="2821" max="2824" width="13.5703125" style="21" customWidth="1"/>
    <col min="2825" max="2825" width="19.5703125" style="21" customWidth="1"/>
    <col min="2826" max="3073" width="8.85546875" style="21"/>
    <col min="3074" max="3075" width="4.5703125" style="21" customWidth="1"/>
    <col min="3076" max="3076" width="45.5703125" style="21" customWidth="1"/>
    <col min="3077" max="3080" width="13.5703125" style="21" customWidth="1"/>
    <col min="3081" max="3081" width="19.5703125" style="21" customWidth="1"/>
    <col min="3082" max="3329" width="8.85546875" style="21"/>
    <col min="3330" max="3331" width="4.5703125" style="21" customWidth="1"/>
    <col min="3332" max="3332" width="45.5703125" style="21" customWidth="1"/>
    <col min="3333" max="3336" width="13.5703125" style="21" customWidth="1"/>
    <col min="3337" max="3337" width="19.5703125" style="21" customWidth="1"/>
    <col min="3338" max="3585" width="8.85546875" style="21"/>
    <col min="3586" max="3587" width="4.5703125" style="21" customWidth="1"/>
    <col min="3588" max="3588" width="45.5703125" style="21" customWidth="1"/>
    <col min="3589" max="3592" width="13.5703125" style="21" customWidth="1"/>
    <col min="3593" max="3593" width="19.5703125" style="21" customWidth="1"/>
    <col min="3594" max="3841" width="8.85546875" style="21"/>
    <col min="3842" max="3843" width="4.5703125" style="21" customWidth="1"/>
    <col min="3844" max="3844" width="45.5703125" style="21" customWidth="1"/>
    <col min="3845" max="3848" width="13.5703125" style="21" customWidth="1"/>
    <col min="3849" max="3849" width="19.5703125" style="21" customWidth="1"/>
    <col min="3850" max="4097" width="8.85546875" style="21"/>
    <col min="4098" max="4099" width="4.5703125" style="21" customWidth="1"/>
    <col min="4100" max="4100" width="45.5703125" style="21" customWidth="1"/>
    <col min="4101" max="4104" width="13.5703125" style="21" customWidth="1"/>
    <col min="4105" max="4105" width="19.5703125" style="21" customWidth="1"/>
    <col min="4106" max="4353" width="8.85546875" style="21"/>
    <col min="4354" max="4355" width="4.5703125" style="21" customWidth="1"/>
    <col min="4356" max="4356" width="45.5703125" style="21" customWidth="1"/>
    <col min="4357" max="4360" width="13.5703125" style="21" customWidth="1"/>
    <col min="4361" max="4361" width="19.5703125" style="21" customWidth="1"/>
    <col min="4362" max="4609" width="8.85546875" style="21"/>
    <col min="4610" max="4611" width="4.5703125" style="21" customWidth="1"/>
    <col min="4612" max="4612" width="45.5703125" style="21" customWidth="1"/>
    <col min="4613" max="4616" width="13.5703125" style="21" customWidth="1"/>
    <col min="4617" max="4617" width="19.5703125" style="21" customWidth="1"/>
    <col min="4618" max="4865" width="8.85546875" style="21"/>
    <col min="4866" max="4867" width="4.5703125" style="21" customWidth="1"/>
    <col min="4868" max="4868" width="45.5703125" style="21" customWidth="1"/>
    <col min="4869" max="4872" width="13.5703125" style="21" customWidth="1"/>
    <col min="4873" max="4873" width="19.5703125" style="21" customWidth="1"/>
    <col min="4874" max="5121" width="8.85546875" style="21"/>
    <col min="5122" max="5123" width="4.5703125" style="21" customWidth="1"/>
    <col min="5124" max="5124" width="45.5703125" style="21" customWidth="1"/>
    <col min="5125" max="5128" width="13.5703125" style="21" customWidth="1"/>
    <col min="5129" max="5129" width="19.5703125" style="21" customWidth="1"/>
    <col min="5130" max="5377" width="8.85546875" style="21"/>
    <col min="5378" max="5379" width="4.5703125" style="21" customWidth="1"/>
    <col min="5380" max="5380" width="45.5703125" style="21" customWidth="1"/>
    <col min="5381" max="5384" width="13.5703125" style="21" customWidth="1"/>
    <col min="5385" max="5385" width="19.5703125" style="21" customWidth="1"/>
    <col min="5386" max="5633" width="8.85546875" style="21"/>
    <col min="5634" max="5635" width="4.5703125" style="21" customWidth="1"/>
    <col min="5636" max="5636" width="45.5703125" style="21" customWidth="1"/>
    <col min="5637" max="5640" width="13.5703125" style="21" customWidth="1"/>
    <col min="5641" max="5641" width="19.5703125" style="21" customWidth="1"/>
    <col min="5642" max="5889" width="8.85546875" style="21"/>
    <col min="5890" max="5891" width="4.5703125" style="21" customWidth="1"/>
    <col min="5892" max="5892" width="45.5703125" style="21" customWidth="1"/>
    <col min="5893" max="5896" width="13.5703125" style="21" customWidth="1"/>
    <col min="5897" max="5897" width="19.5703125" style="21" customWidth="1"/>
    <col min="5898" max="6145" width="8.85546875" style="21"/>
    <col min="6146" max="6147" width="4.5703125" style="21" customWidth="1"/>
    <col min="6148" max="6148" width="45.5703125" style="21" customWidth="1"/>
    <col min="6149" max="6152" width="13.5703125" style="21" customWidth="1"/>
    <col min="6153" max="6153" width="19.5703125" style="21" customWidth="1"/>
    <col min="6154" max="6401" width="8.85546875" style="21"/>
    <col min="6402" max="6403" width="4.5703125" style="21" customWidth="1"/>
    <col min="6404" max="6404" width="45.5703125" style="21" customWidth="1"/>
    <col min="6405" max="6408" width="13.5703125" style="21" customWidth="1"/>
    <col min="6409" max="6409" width="19.5703125" style="21" customWidth="1"/>
    <col min="6410" max="6657" width="8.85546875" style="21"/>
    <col min="6658" max="6659" width="4.5703125" style="21" customWidth="1"/>
    <col min="6660" max="6660" width="45.5703125" style="21" customWidth="1"/>
    <col min="6661" max="6664" width="13.5703125" style="21" customWidth="1"/>
    <col min="6665" max="6665" width="19.5703125" style="21" customWidth="1"/>
    <col min="6666" max="6913" width="8.85546875" style="21"/>
    <col min="6914" max="6915" width="4.5703125" style="21" customWidth="1"/>
    <col min="6916" max="6916" width="45.5703125" style="21" customWidth="1"/>
    <col min="6917" max="6920" width="13.5703125" style="21" customWidth="1"/>
    <col min="6921" max="6921" width="19.5703125" style="21" customWidth="1"/>
    <col min="6922" max="7169" width="8.85546875" style="21"/>
    <col min="7170" max="7171" width="4.5703125" style="21" customWidth="1"/>
    <col min="7172" max="7172" width="45.5703125" style="21" customWidth="1"/>
    <col min="7173" max="7176" width="13.5703125" style="21" customWidth="1"/>
    <col min="7177" max="7177" width="19.5703125" style="21" customWidth="1"/>
    <col min="7178" max="7425" width="8.85546875" style="21"/>
    <col min="7426" max="7427" width="4.5703125" style="21" customWidth="1"/>
    <col min="7428" max="7428" width="45.5703125" style="21" customWidth="1"/>
    <col min="7429" max="7432" width="13.5703125" style="21" customWidth="1"/>
    <col min="7433" max="7433" width="19.5703125" style="21" customWidth="1"/>
    <col min="7434" max="7681" width="8.85546875" style="21"/>
    <col min="7682" max="7683" width="4.5703125" style="21" customWidth="1"/>
    <col min="7684" max="7684" width="45.5703125" style="21" customWidth="1"/>
    <col min="7685" max="7688" width="13.5703125" style="21" customWidth="1"/>
    <col min="7689" max="7689" width="19.5703125" style="21" customWidth="1"/>
    <col min="7690" max="7937" width="8.85546875" style="21"/>
    <col min="7938" max="7939" width="4.5703125" style="21" customWidth="1"/>
    <col min="7940" max="7940" width="45.5703125" style="21" customWidth="1"/>
    <col min="7941" max="7944" width="13.5703125" style="21" customWidth="1"/>
    <col min="7945" max="7945" width="19.5703125" style="21" customWidth="1"/>
    <col min="7946" max="8193" width="8.85546875" style="21"/>
    <col min="8194" max="8195" width="4.5703125" style="21" customWidth="1"/>
    <col min="8196" max="8196" width="45.5703125" style="21" customWidth="1"/>
    <col min="8197" max="8200" width="13.5703125" style="21" customWidth="1"/>
    <col min="8201" max="8201" width="19.5703125" style="21" customWidth="1"/>
    <col min="8202" max="8449" width="8.85546875" style="21"/>
    <col min="8450" max="8451" width="4.5703125" style="21" customWidth="1"/>
    <col min="8452" max="8452" width="45.5703125" style="21" customWidth="1"/>
    <col min="8453" max="8456" width="13.5703125" style="21" customWidth="1"/>
    <col min="8457" max="8457" width="19.5703125" style="21" customWidth="1"/>
    <col min="8458" max="8705" width="8.85546875" style="21"/>
    <col min="8706" max="8707" width="4.5703125" style="21" customWidth="1"/>
    <col min="8708" max="8708" width="45.5703125" style="21" customWidth="1"/>
    <col min="8709" max="8712" width="13.5703125" style="21" customWidth="1"/>
    <col min="8713" max="8713" width="19.5703125" style="21" customWidth="1"/>
    <col min="8714" max="8961" width="8.85546875" style="21"/>
    <col min="8962" max="8963" width="4.5703125" style="21" customWidth="1"/>
    <col min="8964" max="8964" width="45.5703125" style="21" customWidth="1"/>
    <col min="8965" max="8968" width="13.5703125" style="21" customWidth="1"/>
    <col min="8969" max="8969" width="19.5703125" style="21" customWidth="1"/>
    <col min="8970" max="9217" width="8.85546875" style="21"/>
    <col min="9218" max="9219" width="4.5703125" style="21" customWidth="1"/>
    <col min="9220" max="9220" width="45.5703125" style="21" customWidth="1"/>
    <col min="9221" max="9224" width="13.5703125" style="21" customWidth="1"/>
    <col min="9225" max="9225" width="19.5703125" style="21" customWidth="1"/>
    <col min="9226" max="9473" width="8.85546875" style="21"/>
    <col min="9474" max="9475" width="4.5703125" style="21" customWidth="1"/>
    <col min="9476" max="9476" width="45.5703125" style="21" customWidth="1"/>
    <col min="9477" max="9480" width="13.5703125" style="21" customWidth="1"/>
    <col min="9481" max="9481" width="19.5703125" style="21" customWidth="1"/>
    <col min="9482" max="9729" width="8.85546875" style="21"/>
    <col min="9730" max="9731" width="4.5703125" style="21" customWidth="1"/>
    <col min="9732" max="9732" width="45.5703125" style="21" customWidth="1"/>
    <col min="9733" max="9736" width="13.5703125" style="21" customWidth="1"/>
    <col min="9737" max="9737" width="19.5703125" style="21" customWidth="1"/>
    <col min="9738" max="9985" width="8.85546875" style="21"/>
    <col min="9986" max="9987" width="4.5703125" style="21" customWidth="1"/>
    <col min="9988" max="9988" width="45.5703125" style="21" customWidth="1"/>
    <col min="9989" max="9992" width="13.5703125" style="21" customWidth="1"/>
    <col min="9993" max="9993" width="19.5703125" style="21" customWidth="1"/>
    <col min="9994" max="10241" width="8.85546875" style="21"/>
    <col min="10242" max="10243" width="4.5703125" style="21" customWidth="1"/>
    <col min="10244" max="10244" width="45.5703125" style="21" customWidth="1"/>
    <col min="10245" max="10248" width="13.5703125" style="21" customWidth="1"/>
    <col min="10249" max="10249" width="19.5703125" style="21" customWidth="1"/>
    <col min="10250" max="10497" width="8.85546875" style="21"/>
    <col min="10498" max="10499" width="4.5703125" style="21" customWidth="1"/>
    <col min="10500" max="10500" width="45.5703125" style="21" customWidth="1"/>
    <col min="10501" max="10504" width="13.5703125" style="21" customWidth="1"/>
    <col min="10505" max="10505" width="19.5703125" style="21" customWidth="1"/>
    <col min="10506" max="10753" width="8.85546875" style="21"/>
    <col min="10754" max="10755" width="4.5703125" style="21" customWidth="1"/>
    <col min="10756" max="10756" width="45.5703125" style="21" customWidth="1"/>
    <col min="10757" max="10760" width="13.5703125" style="21" customWidth="1"/>
    <col min="10761" max="10761" width="19.5703125" style="21" customWidth="1"/>
    <col min="10762" max="11009" width="8.85546875" style="21"/>
    <col min="11010" max="11011" width="4.5703125" style="21" customWidth="1"/>
    <col min="11012" max="11012" width="45.5703125" style="21" customWidth="1"/>
    <col min="11013" max="11016" width="13.5703125" style="21" customWidth="1"/>
    <col min="11017" max="11017" width="19.5703125" style="21" customWidth="1"/>
    <col min="11018" max="11265" width="8.85546875" style="21"/>
    <col min="11266" max="11267" width="4.5703125" style="21" customWidth="1"/>
    <col min="11268" max="11268" width="45.5703125" style="21" customWidth="1"/>
    <col min="11269" max="11272" width="13.5703125" style="21" customWidth="1"/>
    <col min="11273" max="11273" width="19.5703125" style="21" customWidth="1"/>
    <col min="11274" max="11521" width="8.85546875" style="21"/>
    <col min="11522" max="11523" width="4.5703125" style="21" customWidth="1"/>
    <col min="11524" max="11524" width="45.5703125" style="21" customWidth="1"/>
    <col min="11525" max="11528" width="13.5703125" style="21" customWidth="1"/>
    <col min="11529" max="11529" width="19.5703125" style="21" customWidth="1"/>
    <col min="11530" max="11777" width="8.85546875" style="21"/>
    <col min="11778" max="11779" width="4.5703125" style="21" customWidth="1"/>
    <col min="11780" max="11780" width="45.5703125" style="21" customWidth="1"/>
    <col min="11781" max="11784" width="13.5703125" style="21" customWidth="1"/>
    <col min="11785" max="11785" width="19.5703125" style="21" customWidth="1"/>
    <col min="11786" max="12033" width="8.85546875" style="21"/>
    <col min="12034" max="12035" width="4.5703125" style="21" customWidth="1"/>
    <col min="12036" max="12036" width="45.5703125" style="21" customWidth="1"/>
    <col min="12037" max="12040" width="13.5703125" style="21" customWidth="1"/>
    <col min="12041" max="12041" width="19.5703125" style="21" customWidth="1"/>
    <col min="12042" max="12289" width="8.85546875" style="21"/>
    <col min="12290" max="12291" width="4.5703125" style="21" customWidth="1"/>
    <col min="12292" max="12292" width="45.5703125" style="21" customWidth="1"/>
    <col min="12293" max="12296" width="13.5703125" style="21" customWidth="1"/>
    <col min="12297" max="12297" width="19.5703125" style="21" customWidth="1"/>
    <col min="12298" max="12545" width="8.85546875" style="21"/>
    <col min="12546" max="12547" width="4.5703125" style="21" customWidth="1"/>
    <col min="12548" max="12548" width="45.5703125" style="21" customWidth="1"/>
    <col min="12549" max="12552" width="13.5703125" style="21" customWidth="1"/>
    <col min="12553" max="12553" width="19.5703125" style="21" customWidth="1"/>
    <col min="12554" max="12801" width="8.85546875" style="21"/>
    <col min="12802" max="12803" width="4.5703125" style="21" customWidth="1"/>
    <col min="12804" max="12804" width="45.5703125" style="21" customWidth="1"/>
    <col min="12805" max="12808" width="13.5703125" style="21" customWidth="1"/>
    <col min="12809" max="12809" width="19.5703125" style="21" customWidth="1"/>
    <col min="12810" max="13057" width="8.85546875" style="21"/>
    <col min="13058" max="13059" width="4.5703125" style="21" customWidth="1"/>
    <col min="13060" max="13060" width="45.5703125" style="21" customWidth="1"/>
    <col min="13061" max="13064" width="13.5703125" style="21" customWidth="1"/>
    <col min="13065" max="13065" width="19.5703125" style="21" customWidth="1"/>
    <col min="13066" max="13313" width="8.85546875" style="21"/>
    <col min="13314" max="13315" width="4.5703125" style="21" customWidth="1"/>
    <col min="13316" max="13316" width="45.5703125" style="21" customWidth="1"/>
    <col min="13317" max="13320" width="13.5703125" style="21" customWidth="1"/>
    <col min="13321" max="13321" width="19.5703125" style="21" customWidth="1"/>
    <col min="13322" max="13569" width="8.85546875" style="21"/>
    <col min="13570" max="13571" width="4.5703125" style="21" customWidth="1"/>
    <col min="13572" max="13572" width="45.5703125" style="21" customWidth="1"/>
    <col min="13573" max="13576" width="13.5703125" style="21" customWidth="1"/>
    <col min="13577" max="13577" width="19.5703125" style="21" customWidth="1"/>
    <col min="13578" max="13825" width="8.85546875" style="21"/>
    <col min="13826" max="13827" width="4.5703125" style="21" customWidth="1"/>
    <col min="13828" max="13828" width="45.5703125" style="21" customWidth="1"/>
    <col min="13829" max="13832" width="13.5703125" style="21" customWidth="1"/>
    <col min="13833" max="13833" width="19.5703125" style="21" customWidth="1"/>
    <col min="13834" max="14081" width="8.85546875" style="21"/>
    <col min="14082" max="14083" width="4.5703125" style="21" customWidth="1"/>
    <col min="14084" max="14084" width="45.5703125" style="21" customWidth="1"/>
    <col min="14085" max="14088" width="13.5703125" style="21" customWidth="1"/>
    <col min="14089" max="14089" width="19.5703125" style="21" customWidth="1"/>
    <col min="14090" max="14337" width="8.85546875" style="21"/>
    <col min="14338" max="14339" width="4.5703125" style="21" customWidth="1"/>
    <col min="14340" max="14340" width="45.5703125" style="21" customWidth="1"/>
    <col min="14341" max="14344" width="13.5703125" style="21" customWidth="1"/>
    <col min="14345" max="14345" width="19.5703125" style="21" customWidth="1"/>
    <col min="14346" max="14593" width="8.85546875" style="21"/>
    <col min="14594" max="14595" width="4.5703125" style="21" customWidth="1"/>
    <col min="14596" max="14596" width="45.5703125" style="21" customWidth="1"/>
    <col min="14597" max="14600" width="13.5703125" style="21" customWidth="1"/>
    <col min="14601" max="14601" width="19.5703125" style="21" customWidth="1"/>
    <col min="14602" max="14849" width="8.85546875" style="21"/>
    <col min="14850" max="14851" width="4.5703125" style="21" customWidth="1"/>
    <col min="14852" max="14852" width="45.5703125" style="21" customWidth="1"/>
    <col min="14853" max="14856" width="13.5703125" style="21" customWidth="1"/>
    <col min="14857" max="14857" width="19.5703125" style="21" customWidth="1"/>
    <col min="14858" max="15105" width="8.85546875" style="21"/>
    <col min="15106" max="15107" width="4.5703125" style="21" customWidth="1"/>
    <col min="15108" max="15108" width="45.5703125" style="21" customWidth="1"/>
    <col min="15109" max="15112" width="13.5703125" style="21" customWidth="1"/>
    <col min="15113" max="15113" width="19.5703125" style="21" customWidth="1"/>
    <col min="15114" max="15361" width="8.85546875" style="21"/>
    <col min="15362" max="15363" width="4.5703125" style="21" customWidth="1"/>
    <col min="15364" max="15364" width="45.5703125" style="21" customWidth="1"/>
    <col min="15365" max="15368" width="13.5703125" style="21" customWidth="1"/>
    <col min="15369" max="15369" width="19.5703125" style="21" customWidth="1"/>
    <col min="15370" max="15617" width="8.85546875" style="21"/>
    <col min="15618" max="15619" width="4.5703125" style="21" customWidth="1"/>
    <col min="15620" max="15620" width="45.5703125" style="21" customWidth="1"/>
    <col min="15621" max="15624" width="13.5703125" style="21" customWidth="1"/>
    <col min="15625" max="15625" width="19.5703125" style="21" customWidth="1"/>
    <col min="15626" max="15873" width="8.85546875" style="21"/>
    <col min="15874" max="15875" width="4.5703125" style="21" customWidth="1"/>
    <col min="15876" max="15876" width="45.5703125" style="21" customWidth="1"/>
    <col min="15877" max="15880" width="13.5703125" style="21" customWidth="1"/>
    <col min="15881" max="15881" width="19.5703125" style="21" customWidth="1"/>
    <col min="15882" max="16129" width="8.85546875" style="21"/>
    <col min="16130" max="16131" width="4.5703125" style="21" customWidth="1"/>
    <col min="16132" max="16132" width="45.5703125" style="21" customWidth="1"/>
    <col min="16133" max="16136" width="13.5703125" style="21" customWidth="1"/>
    <col min="16137" max="16137" width="19.5703125" style="21" customWidth="1"/>
    <col min="16138" max="16384" width="8.85546875" style="21"/>
  </cols>
  <sheetData>
    <row r="1" spans="1:9" s="199" customFormat="1" ht="17.25" customHeight="1" x14ac:dyDescent="0.25">
      <c r="A1" s="418" t="s">
        <v>0</v>
      </c>
      <c r="B1" s="418"/>
      <c r="C1" s="312"/>
      <c r="D1" s="51" t="s">
        <v>213</v>
      </c>
      <c r="E1" s="197"/>
      <c r="F1" s="198"/>
      <c r="G1" s="198"/>
      <c r="H1" s="198"/>
      <c r="I1" s="52" t="s">
        <v>1</v>
      </c>
    </row>
    <row r="2" spans="1:9" s="101" customFormat="1" ht="17.25" customHeight="1" x14ac:dyDescent="0.2">
      <c r="A2" s="419" t="s">
        <v>216</v>
      </c>
      <c r="B2" s="419"/>
      <c r="C2" s="419"/>
      <c r="D2" s="419"/>
      <c r="E2" s="427" t="s">
        <v>85</v>
      </c>
      <c r="F2" s="427"/>
      <c r="G2" s="427"/>
      <c r="H2" s="427"/>
      <c r="I2" s="316"/>
    </row>
    <row r="3" spans="1:9" ht="12" thickBot="1" x14ac:dyDescent="0.25">
      <c r="A3" s="420"/>
      <c r="B3" s="420"/>
      <c r="C3" s="420"/>
      <c r="D3" s="420"/>
      <c r="E3" s="314"/>
      <c r="F3" s="315"/>
      <c r="G3" s="315"/>
      <c r="H3" s="315"/>
      <c r="I3" s="315"/>
    </row>
    <row r="4" spans="1:9" ht="17.25" customHeight="1" x14ac:dyDescent="0.2">
      <c r="A4" s="23"/>
      <c r="B4" s="24"/>
      <c r="C4" s="24"/>
      <c r="D4" s="200"/>
      <c r="E4" s="317" t="s">
        <v>2</v>
      </c>
      <c r="F4" s="27" t="s">
        <v>2</v>
      </c>
      <c r="G4" s="27" t="s">
        <v>2</v>
      </c>
      <c r="H4" s="201" t="s">
        <v>2</v>
      </c>
      <c r="I4" s="421" t="s">
        <v>3</v>
      </c>
    </row>
    <row r="5" spans="1:9" ht="17.25" customHeight="1" thickBot="1" x14ac:dyDescent="0.25">
      <c r="A5" s="428" t="s">
        <v>4</v>
      </c>
      <c r="B5" s="429"/>
      <c r="C5" s="429"/>
      <c r="D5" s="430"/>
      <c r="E5" s="391"/>
      <c r="F5" s="392"/>
      <c r="G5" s="392"/>
      <c r="H5" s="393"/>
      <c r="I5" s="422"/>
    </row>
    <row r="6" spans="1:9" ht="17.25" customHeight="1" thickBot="1" x14ac:dyDescent="0.25">
      <c r="A6" s="31"/>
      <c r="B6" s="32"/>
      <c r="C6" s="32"/>
      <c r="D6" s="202"/>
      <c r="E6" s="424" t="s">
        <v>5</v>
      </c>
      <c r="F6" s="425"/>
      <c r="G6" s="425"/>
      <c r="H6" s="426"/>
      <c r="I6" s="423"/>
    </row>
    <row r="7" spans="1:9" ht="17.25" customHeight="1" x14ac:dyDescent="0.2">
      <c r="A7" s="203" t="s">
        <v>88</v>
      </c>
      <c r="B7" s="204"/>
      <c r="C7" s="205"/>
      <c r="D7" s="204" t="s">
        <v>227</v>
      </c>
      <c r="E7" s="206"/>
      <c r="F7" s="207"/>
      <c r="G7" s="207"/>
      <c r="H7" s="208"/>
      <c r="I7" s="209">
        <f>ROUND(($E$5*E7)+($F$5*F7)+($G$5*G7)+($H$5*H7),2)</f>
        <v>0</v>
      </c>
    </row>
    <row r="8" spans="1:9" ht="17.25" customHeight="1" x14ac:dyDescent="0.2">
      <c r="A8" s="210" t="s">
        <v>89</v>
      </c>
      <c r="B8" s="211"/>
      <c r="C8" s="212"/>
      <c r="D8" s="211" t="s">
        <v>228</v>
      </c>
      <c r="E8" s="213" t="s">
        <v>36</v>
      </c>
      <c r="F8" s="214" t="s">
        <v>36</v>
      </c>
      <c r="G8" s="214" t="s">
        <v>36</v>
      </c>
      <c r="H8" s="215" t="s">
        <v>36</v>
      </c>
      <c r="I8" s="209">
        <f>I9+I10</f>
        <v>0</v>
      </c>
    </row>
    <row r="9" spans="1:9" ht="17.25" customHeight="1" x14ac:dyDescent="0.2">
      <c r="A9" s="216"/>
      <c r="B9" s="217" t="s">
        <v>93</v>
      </c>
      <c r="C9" s="218"/>
      <c r="D9" s="219" t="s">
        <v>87</v>
      </c>
      <c r="E9" s="220"/>
      <c r="F9" s="221"/>
      <c r="G9" s="221"/>
      <c r="H9" s="222"/>
      <c r="I9" s="223">
        <f>ROUND(($E$5*E9)+($F$5*F9)+($G$5*G9)+($H$5*H9),2)</f>
        <v>0</v>
      </c>
    </row>
    <row r="10" spans="1:9" ht="17.25" customHeight="1" x14ac:dyDescent="0.2">
      <c r="A10" s="224"/>
      <c r="B10" s="225" t="s">
        <v>94</v>
      </c>
      <c r="C10" s="226"/>
      <c r="D10" s="227" t="s">
        <v>9</v>
      </c>
      <c r="E10" s="228" t="s">
        <v>36</v>
      </c>
      <c r="F10" s="58" t="s">
        <v>36</v>
      </c>
      <c r="G10" s="58" t="s">
        <v>36</v>
      </c>
      <c r="H10" s="114" t="s">
        <v>36</v>
      </c>
      <c r="I10" s="229">
        <f>I11+I12</f>
        <v>0</v>
      </c>
    </row>
    <row r="11" spans="1:9" ht="17.25" customHeight="1" x14ac:dyDescent="0.2">
      <c r="A11" s="224"/>
      <c r="B11" s="230"/>
      <c r="C11" s="231" t="s">
        <v>229</v>
      </c>
      <c r="D11" s="232" t="s">
        <v>91</v>
      </c>
      <c r="E11" s="233"/>
      <c r="F11" s="234"/>
      <c r="G11" s="234"/>
      <c r="H11" s="235"/>
      <c r="I11" s="236">
        <f>ROUND(($E$5*E11)+($F$5*F11)+($G$5*G11)+($H$5*H11),2)</f>
        <v>0</v>
      </c>
    </row>
    <row r="12" spans="1:9" ht="17.25" customHeight="1" x14ac:dyDescent="0.2">
      <c r="A12" s="224"/>
      <c r="B12" s="237"/>
      <c r="C12" s="225" t="s">
        <v>230</v>
      </c>
      <c r="D12" s="238" t="s">
        <v>92</v>
      </c>
      <c r="E12" s="239"/>
      <c r="F12" s="240"/>
      <c r="G12" s="240"/>
      <c r="H12" s="241"/>
      <c r="I12" s="242">
        <f t="shared" ref="I12:I13" si="0">ROUND(($E$5*E12)+($F$5*F12)+($G$5*G12)+($H$5*H12),2)</f>
        <v>0</v>
      </c>
    </row>
    <row r="13" spans="1:9" ht="17.25" customHeight="1" x14ac:dyDescent="0.2">
      <c r="A13" s="210" t="s">
        <v>90</v>
      </c>
      <c r="B13" s="243"/>
      <c r="C13" s="244"/>
      <c r="D13" s="245" t="s">
        <v>231</v>
      </c>
      <c r="E13" s="246"/>
      <c r="F13" s="247"/>
      <c r="G13" s="247"/>
      <c r="H13" s="248"/>
      <c r="I13" s="249">
        <f t="shared" si="0"/>
        <v>0</v>
      </c>
    </row>
    <row r="14" spans="1:9" ht="17.25" customHeight="1" x14ac:dyDescent="0.2">
      <c r="A14" s="210" t="s">
        <v>95</v>
      </c>
      <c r="B14" s="250"/>
      <c r="C14" s="226"/>
      <c r="D14" s="227" t="s">
        <v>232</v>
      </c>
      <c r="E14" s="213" t="s">
        <v>36</v>
      </c>
      <c r="F14" s="214" t="s">
        <v>36</v>
      </c>
      <c r="G14" s="214" t="s">
        <v>36</v>
      </c>
      <c r="H14" s="215" t="s">
        <v>36</v>
      </c>
      <c r="I14" s="251">
        <f>SUM(I15:I19)</f>
        <v>0</v>
      </c>
    </row>
    <row r="15" spans="1:9" ht="17.25" customHeight="1" x14ac:dyDescent="0.2">
      <c r="A15" s="224"/>
      <c r="B15" s="252" t="s">
        <v>93</v>
      </c>
      <c r="C15" s="218"/>
      <c r="D15" s="218" t="s">
        <v>100</v>
      </c>
      <c r="E15" s="233"/>
      <c r="F15" s="234"/>
      <c r="G15" s="234"/>
      <c r="H15" s="235"/>
      <c r="I15" s="236">
        <f t="shared" ref="I15:I19" si="1">ROUND(($E$5*E15)+($F$5*F15)+($G$5*G15)+($H$5*H15),2)</f>
        <v>0</v>
      </c>
    </row>
    <row r="16" spans="1:9" ht="17.25" customHeight="1" x14ac:dyDescent="0.2">
      <c r="A16" s="224"/>
      <c r="B16" s="252" t="s">
        <v>94</v>
      </c>
      <c r="C16" s="218"/>
      <c r="D16" s="218" t="s">
        <v>101</v>
      </c>
      <c r="E16" s="233"/>
      <c r="F16" s="234"/>
      <c r="G16" s="234"/>
      <c r="H16" s="235"/>
      <c r="I16" s="236">
        <f t="shared" si="1"/>
        <v>0</v>
      </c>
    </row>
    <row r="17" spans="1:10" ht="17.25" customHeight="1" x14ac:dyDescent="0.2">
      <c r="A17" s="224"/>
      <c r="B17" s="217" t="s">
        <v>96</v>
      </c>
      <c r="C17" s="253"/>
      <c r="D17" s="254" t="s">
        <v>102</v>
      </c>
      <c r="E17" s="255"/>
      <c r="F17" s="256"/>
      <c r="G17" s="256"/>
      <c r="H17" s="257"/>
      <c r="I17" s="236">
        <f t="shared" si="1"/>
        <v>0</v>
      </c>
    </row>
    <row r="18" spans="1:10" ht="17.25" customHeight="1" x14ac:dyDescent="0.2">
      <c r="A18" s="224"/>
      <c r="B18" s="217" t="s">
        <v>97</v>
      </c>
      <c r="C18" s="253"/>
      <c r="D18" s="254" t="s">
        <v>103</v>
      </c>
      <c r="E18" s="258"/>
      <c r="F18" s="259"/>
      <c r="G18" s="259"/>
      <c r="H18" s="260"/>
      <c r="I18" s="236">
        <f t="shared" si="1"/>
        <v>0</v>
      </c>
    </row>
    <row r="19" spans="1:10" ht="17.25" customHeight="1" x14ac:dyDescent="0.2">
      <c r="A19" s="224"/>
      <c r="B19" s="261" t="s">
        <v>245</v>
      </c>
      <c r="C19" s="253"/>
      <c r="D19" s="254" t="s">
        <v>104</v>
      </c>
      <c r="E19" s="323"/>
      <c r="F19" s="324"/>
      <c r="G19" s="324"/>
      <c r="H19" s="325"/>
      <c r="I19" s="326">
        <f t="shared" si="1"/>
        <v>0</v>
      </c>
    </row>
    <row r="20" spans="1:10" ht="17.25" customHeight="1" x14ac:dyDescent="0.2">
      <c r="A20" s="262" t="s">
        <v>105</v>
      </c>
      <c r="B20" s="211"/>
      <c r="C20" s="212"/>
      <c r="D20" s="211" t="s">
        <v>139</v>
      </c>
      <c r="E20" s="213" t="s">
        <v>36</v>
      </c>
      <c r="F20" s="214" t="s">
        <v>36</v>
      </c>
      <c r="G20" s="214" t="s">
        <v>36</v>
      </c>
      <c r="H20" s="215" t="s">
        <v>36</v>
      </c>
      <c r="I20" s="322">
        <f>I21+I22+I23+I35+I39+I45</f>
        <v>0</v>
      </c>
    </row>
    <row r="21" spans="1:10" ht="17.25" customHeight="1" x14ac:dyDescent="0.2">
      <c r="A21" s="224"/>
      <c r="B21" s="217" t="s">
        <v>93</v>
      </c>
      <c r="C21" s="218"/>
      <c r="D21" s="218" t="s">
        <v>16</v>
      </c>
      <c r="E21" s="228" t="s">
        <v>36</v>
      </c>
      <c r="F21" s="58" t="s">
        <v>36</v>
      </c>
      <c r="G21" s="58" t="s">
        <v>36</v>
      </c>
      <c r="H21" s="114" t="s">
        <v>36</v>
      </c>
      <c r="I21" s="263">
        <f>'3-Geo'!H7</f>
        <v>0</v>
      </c>
      <c r="J21" s="264"/>
    </row>
    <row r="22" spans="1:10" ht="17.25" customHeight="1" x14ac:dyDescent="0.2">
      <c r="A22" s="224"/>
      <c r="B22" s="252" t="s">
        <v>94</v>
      </c>
      <c r="C22" s="226"/>
      <c r="D22" s="226" t="s">
        <v>233</v>
      </c>
      <c r="E22" s="233"/>
      <c r="F22" s="234"/>
      <c r="G22" s="234"/>
      <c r="H22" s="235"/>
      <c r="I22" s="229">
        <f t="shared" ref="I22:I34" si="2">ROUND(($E$5*E22)+($F$5*F22)+($G$5*G22)+($H$5*H22),2)</f>
        <v>0</v>
      </c>
    </row>
    <row r="23" spans="1:10" ht="17.25" customHeight="1" x14ac:dyDescent="0.2">
      <c r="A23" s="224"/>
      <c r="B23" s="225" t="s">
        <v>96</v>
      </c>
      <c r="C23" s="226"/>
      <c r="D23" s="226" t="s">
        <v>107</v>
      </c>
      <c r="E23" s="228" t="s">
        <v>36</v>
      </c>
      <c r="F23" s="58" t="s">
        <v>36</v>
      </c>
      <c r="G23" s="58" t="s">
        <v>36</v>
      </c>
      <c r="H23" s="114" t="s">
        <v>36</v>
      </c>
      <c r="I23" s="263">
        <f>SUM(I24:I34)</f>
        <v>0</v>
      </c>
    </row>
    <row r="24" spans="1:10" ht="17.25" customHeight="1" x14ac:dyDescent="0.2">
      <c r="A24" s="224"/>
      <c r="B24" s="237"/>
      <c r="C24" s="265" t="s">
        <v>108</v>
      </c>
      <c r="D24" s="254" t="s">
        <v>109</v>
      </c>
      <c r="E24" s="233"/>
      <c r="F24" s="234"/>
      <c r="G24" s="234"/>
      <c r="H24" s="235"/>
      <c r="I24" s="236">
        <f t="shared" si="2"/>
        <v>0</v>
      </c>
    </row>
    <row r="25" spans="1:10" ht="17.25" customHeight="1" x14ac:dyDescent="0.2">
      <c r="A25" s="224"/>
      <c r="B25" s="237"/>
      <c r="C25" s="266" t="s">
        <v>110</v>
      </c>
      <c r="D25" s="254" t="s">
        <v>225</v>
      </c>
      <c r="E25" s="233"/>
      <c r="F25" s="234"/>
      <c r="G25" s="234"/>
      <c r="H25" s="235"/>
      <c r="I25" s="236">
        <f t="shared" si="2"/>
        <v>0</v>
      </c>
    </row>
    <row r="26" spans="1:10" ht="17.25" customHeight="1" x14ac:dyDescent="0.2">
      <c r="A26" s="224"/>
      <c r="B26" s="237"/>
      <c r="C26" s="265" t="s">
        <v>111</v>
      </c>
      <c r="D26" s="254" t="s">
        <v>224</v>
      </c>
      <c r="E26" s="233"/>
      <c r="F26" s="234"/>
      <c r="G26" s="234"/>
      <c r="H26" s="235"/>
      <c r="I26" s="236">
        <f t="shared" si="2"/>
        <v>0</v>
      </c>
    </row>
    <row r="27" spans="1:10" ht="17.25" customHeight="1" x14ac:dyDescent="0.2">
      <c r="A27" s="224"/>
      <c r="B27" s="237"/>
      <c r="C27" s="265" t="s">
        <v>113</v>
      </c>
      <c r="D27" s="254" t="s">
        <v>112</v>
      </c>
      <c r="E27" s="233"/>
      <c r="F27" s="234"/>
      <c r="G27" s="234"/>
      <c r="H27" s="235"/>
      <c r="I27" s="236">
        <f t="shared" si="2"/>
        <v>0</v>
      </c>
    </row>
    <row r="28" spans="1:10" ht="17.25" customHeight="1" x14ac:dyDescent="0.2">
      <c r="A28" s="224"/>
      <c r="B28" s="237"/>
      <c r="C28" s="265" t="s">
        <v>114</v>
      </c>
      <c r="D28" s="254" t="s">
        <v>218</v>
      </c>
      <c r="E28" s="233"/>
      <c r="F28" s="234"/>
      <c r="G28" s="234"/>
      <c r="H28" s="235"/>
      <c r="I28" s="236">
        <f t="shared" si="2"/>
        <v>0</v>
      </c>
    </row>
    <row r="29" spans="1:10" ht="17.25" customHeight="1" x14ac:dyDescent="0.2">
      <c r="A29" s="224"/>
      <c r="B29" s="237"/>
      <c r="C29" s="265" t="s">
        <v>115</v>
      </c>
      <c r="D29" s="254" t="s">
        <v>219</v>
      </c>
      <c r="E29" s="233"/>
      <c r="F29" s="234"/>
      <c r="G29" s="234"/>
      <c r="H29" s="235"/>
      <c r="I29" s="236">
        <f t="shared" si="2"/>
        <v>0</v>
      </c>
    </row>
    <row r="30" spans="1:10" ht="17.25" customHeight="1" x14ac:dyDescent="0.2">
      <c r="A30" s="224"/>
      <c r="B30" s="237"/>
      <c r="C30" s="265" t="s">
        <v>117</v>
      </c>
      <c r="D30" s="254" t="s">
        <v>226</v>
      </c>
      <c r="E30" s="233"/>
      <c r="F30" s="234"/>
      <c r="G30" s="234"/>
      <c r="H30" s="235"/>
      <c r="I30" s="236">
        <f t="shared" si="2"/>
        <v>0</v>
      </c>
    </row>
    <row r="31" spans="1:10" ht="17.25" customHeight="1" x14ac:dyDescent="0.2">
      <c r="A31" s="224"/>
      <c r="B31" s="237"/>
      <c r="C31" s="265" t="s">
        <v>119</v>
      </c>
      <c r="D31" s="254" t="s">
        <v>116</v>
      </c>
      <c r="E31" s="233"/>
      <c r="F31" s="234"/>
      <c r="G31" s="234"/>
      <c r="H31" s="235"/>
      <c r="I31" s="236">
        <f t="shared" si="2"/>
        <v>0</v>
      </c>
    </row>
    <row r="32" spans="1:10" ht="17.25" customHeight="1" x14ac:dyDescent="0.2">
      <c r="A32" s="224"/>
      <c r="B32" s="237"/>
      <c r="C32" s="265" t="s">
        <v>121</v>
      </c>
      <c r="D32" s="254" t="s">
        <v>118</v>
      </c>
      <c r="E32" s="233"/>
      <c r="F32" s="234"/>
      <c r="G32" s="234"/>
      <c r="H32" s="235"/>
      <c r="I32" s="236">
        <f t="shared" si="2"/>
        <v>0</v>
      </c>
    </row>
    <row r="33" spans="1:10" ht="17.25" customHeight="1" x14ac:dyDescent="0.2">
      <c r="A33" s="224"/>
      <c r="B33" s="237"/>
      <c r="C33" s="265" t="s">
        <v>210</v>
      </c>
      <c r="D33" s="254" t="s">
        <v>120</v>
      </c>
      <c r="E33" s="233"/>
      <c r="F33" s="234"/>
      <c r="G33" s="234"/>
      <c r="H33" s="235"/>
      <c r="I33" s="236">
        <f t="shared" si="2"/>
        <v>0</v>
      </c>
    </row>
    <row r="34" spans="1:10" ht="17.25" customHeight="1" x14ac:dyDescent="0.2">
      <c r="A34" s="224"/>
      <c r="B34" s="237"/>
      <c r="C34" s="265" t="s">
        <v>220</v>
      </c>
      <c r="D34" s="254" t="s">
        <v>11</v>
      </c>
      <c r="E34" s="233"/>
      <c r="F34" s="234"/>
      <c r="G34" s="234"/>
      <c r="H34" s="235"/>
      <c r="I34" s="236">
        <f t="shared" si="2"/>
        <v>0</v>
      </c>
    </row>
    <row r="35" spans="1:10" ht="17.25" customHeight="1" x14ac:dyDescent="0.2">
      <c r="A35" s="224"/>
      <c r="B35" s="267" t="s">
        <v>97</v>
      </c>
      <c r="C35" s="218"/>
      <c r="D35" s="254" t="s">
        <v>122</v>
      </c>
      <c r="E35" s="228" t="s">
        <v>36</v>
      </c>
      <c r="F35" s="58" t="s">
        <v>36</v>
      </c>
      <c r="G35" s="58" t="s">
        <v>36</v>
      </c>
      <c r="H35" s="114" t="s">
        <v>36</v>
      </c>
      <c r="I35" s="263">
        <f>SUM(I36:I38)</f>
        <v>0</v>
      </c>
    </row>
    <row r="36" spans="1:10" s="273" customFormat="1" ht="17.25" customHeight="1" x14ac:dyDescent="0.2">
      <c r="A36" s="268"/>
      <c r="B36" s="269"/>
      <c r="C36" s="270" t="s">
        <v>123</v>
      </c>
      <c r="D36" s="271" t="s">
        <v>234</v>
      </c>
      <c r="E36" s="228" t="s">
        <v>36</v>
      </c>
      <c r="F36" s="58" t="s">
        <v>36</v>
      </c>
      <c r="G36" s="58" t="s">
        <v>36</v>
      </c>
      <c r="H36" s="114" t="s">
        <v>36</v>
      </c>
      <c r="I36" s="117">
        <f>'4-pIGHP'!G90</f>
        <v>0</v>
      </c>
      <c r="J36" s="272"/>
    </row>
    <row r="37" spans="1:10" ht="17.25" customHeight="1" x14ac:dyDescent="0.2">
      <c r="A37" s="224"/>
      <c r="B37" s="237"/>
      <c r="C37" s="265" t="s">
        <v>124</v>
      </c>
      <c r="D37" s="254" t="s">
        <v>125</v>
      </c>
      <c r="E37" s="233"/>
      <c r="F37" s="234"/>
      <c r="G37" s="234"/>
      <c r="H37" s="235"/>
      <c r="I37" s="236">
        <f t="shared" ref="I37:I44" si="3">ROUND(($E$5*E37)+($F$5*F37)+($G$5*G37)+($H$5*H37),2)</f>
        <v>0</v>
      </c>
    </row>
    <row r="38" spans="1:10" ht="17.25" customHeight="1" x14ac:dyDescent="0.2">
      <c r="A38" s="224"/>
      <c r="B38" s="237"/>
      <c r="C38" s="265" t="s">
        <v>126</v>
      </c>
      <c r="D38" s="254" t="s">
        <v>14</v>
      </c>
      <c r="E38" s="233"/>
      <c r="F38" s="234"/>
      <c r="G38" s="234"/>
      <c r="H38" s="235"/>
      <c r="I38" s="236">
        <f t="shared" si="3"/>
        <v>0</v>
      </c>
    </row>
    <row r="39" spans="1:10" ht="17.25" customHeight="1" x14ac:dyDescent="0.2">
      <c r="A39" s="224"/>
      <c r="B39" s="267" t="s">
        <v>98</v>
      </c>
      <c r="C39" s="218"/>
      <c r="D39" s="254" t="s">
        <v>127</v>
      </c>
      <c r="E39" s="228" t="s">
        <v>36</v>
      </c>
      <c r="F39" s="58" t="s">
        <v>36</v>
      </c>
      <c r="G39" s="58" t="s">
        <v>36</v>
      </c>
      <c r="H39" s="114" t="s">
        <v>36</v>
      </c>
      <c r="I39" s="263">
        <f>SUM(I40:I44)</f>
        <v>0</v>
      </c>
    </row>
    <row r="40" spans="1:10" ht="17.25" customHeight="1" x14ac:dyDescent="0.2">
      <c r="A40" s="224"/>
      <c r="B40" s="237"/>
      <c r="C40" s="274" t="s">
        <v>128</v>
      </c>
      <c r="D40" s="254" t="s">
        <v>12</v>
      </c>
      <c r="E40" s="233"/>
      <c r="F40" s="234"/>
      <c r="G40" s="234"/>
      <c r="H40" s="235"/>
      <c r="I40" s="236">
        <f t="shared" si="3"/>
        <v>0</v>
      </c>
    </row>
    <row r="41" spans="1:10" ht="17.25" customHeight="1" x14ac:dyDescent="0.2">
      <c r="A41" s="224"/>
      <c r="B41" s="237"/>
      <c r="C41" s="274" t="s">
        <v>129</v>
      </c>
      <c r="D41" s="254" t="s">
        <v>130</v>
      </c>
      <c r="E41" s="233"/>
      <c r="F41" s="234"/>
      <c r="G41" s="234"/>
      <c r="H41" s="235"/>
      <c r="I41" s="236">
        <f t="shared" si="3"/>
        <v>0</v>
      </c>
    </row>
    <row r="42" spans="1:10" ht="17.25" customHeight="1" x14ac:dyDescent="0.2">
      <c r="A42" s="224"/>
      <c r="B42" s="237"/>
      <c r="C42" s="274" t="s">
        <v>131</v>
      </c>
      <c r="D42" s="254" t="s">
        <v>15</v>
      </c>
      <c r="E42" s="233"/>
      <c r="F42" s="234"/>
      <c r="G42" s="234"/>
      <c r="H42" s="235"/>
      <c r="I42" s="236">
        <f t="shared" si="3"/>
        <v>0</v>
      </c>
    </row>
    <row r="43" spans="1:10" ht="17.25" customHeight="1" x14ac:dyDescent="0.2">
      <c r="A43" s="224"/>
      <c r="B43" s="237"/>
      <c r="C43" s="274" t="s">
        <v>235</v>
      </c>
      <c r="D43" s="254" t="s">
        <v>13</v>
      </c>
      <c r="E43" s="233"/>
      <c r="F43" s="234"/>
      <c r="G43" s="234"/>
      <c r="H43" s="235"/>
      <c r="I43" s="236">
        <f t="shared" si="3"/>
        <v>0</v>
      </c>
    </row>
    <row r="44" spans="1:10" s="310" customFormat="1" ht="17.25" customHeight="1" x14ac:dyDescent="0.2">
      <c r="A44" s="309"/>
      <c r="B44" s="311"/>
      <c r="C44" s="275" t="s">
        <v>132</v>
      </c>
      <c r="D44" s="238" t="s">
        <v>133</v>
      </c>
      <c r="E44" s="233"/>
      <c r="F44" s="234"/>
      <c r="G44" s="234"/>
      <c r="H44" s="235"/>
      <c r="I44" s="242">
        <f t="shared" si="3"/>
        <v>0</v>
      </c>
    </row>
    <row r="45" spans="1:10" ht="17.25" customHeight="1" x14ac:dyDescent="0.2">
      <c r="A45" s="276"/>
      <c r="B45" s="267" t="s">
        <v>99</v>
      </c>
      <c r="C45" s="218"/>
      <c r="D45" s="254" t="s">
        <v>134</v>
      </c>
      <c r="E45" s="228" t="s">
        <v>36</v>
      </c>
      <c r="F45" s="58" t="s">
        <v>36</v>
      </c>
      <c r="G45" s="58" t="s">
        <v>36</v>
      </c>
      <c r="H45" s="114" t="s">
        <v>36</v>
      </c>
      <c r="I45" s="263">
        <f>SUM(I46:I53)</f>
        <v>0</v>
      </c>
    </row>
    <row r="46" spans="1:10" ht="17.25" customHeight="1" x14ac:dyDescent="0.2">
      <c r="A46" s="224"/>
      <c r="B46" s="277"/>
      <c r="C46" s="217" t="s">
        <v>236</v>
      </c>
      <c r="D46" s="278" t="s">
        <v>237</v>
      </c>
      <c r="E46" s="228" t="s">
        <v>36</v>
      </c>
      <c r="F46" s="58" t="s">
        <v>36</v>
      </c>
      <c r="G46" s="58" t="s">
        <v>36</v>
      </c>
      <c r="H46" s="114" t="s">
        <v>36</v>
      </c>
      <c r="I46" s="117">
        <f>'3-Geo'!H11</f>
        <v>0</v>
      </c>
      <c r="J46" s="264"/>
    </row>
    <row r="47" spans="1:10" ht="17.25" customHeight="1" x14ac:dyDescent="0.2">
      <c r="A47" s="224"/>
      <c r="B47" s="279"/>
      <c r="C47" s="217" t="s">
        <v>238</v>
      </c>
      <c r="D47" s="278" t="s">
        <v>221</v>
      </c>
      <c r="E47" s="233"/>
      <c r="F47" s="234"/>
      <c r="G47" s="234"/>
      <c r="H47" s="235"/>
      <c r="I47" s="236">
        <f t="shared" ref="I47:I53" si="4">ROUND(($E$5*E47)+($F$5*F47)+($G$5*G47)+($H$5*H47),2)</f>
        <v>0</v>
      </c>
    </row>
    <row r="48" spans="1:10" ht="17.25" customHeight="1" x14ac:dyDescent="0.2">
      <c r="A48" s="224"/>
      <c r="B48" s="279"/>
      <c r="C48" s="217" t="s">
        <v>239</v>
      </c>
      <c r="D48" s="278" t="s">
        <v>222</v>
      </c>
      <c r="E48" s="233"/>
      <c r="F48" s="234"/>
      <c r="G48" s="234"/>
      <c r="H48" s="235"/>
      <c r="I48" s="236">
        <f t="shared" si="4"/>
        <v>0</v>
      </c>
    </row>
    <row r="49" spans="1:9" ht="17.25" customHeight="1" x14ac:dyDescent="0.2">
      <c r="A49" s="224"/>
      <c r="B49" s="279"/>
      <c r="C49" s="217" t="s">
        <v>240</v>
      </c>
      <c r="D49" s="278" t="s">
        <v>135</v>
      </c>
      <c r="E49" s="233"/>
      <c r="F49" s="234"/>
      <c r="G49" s="234"/>
      <c r="H49" s="235"/>
      <c r="I49" s="236">
        <f t="shared" si="4"/>
        <v>0</v>
      </c>
    </row>
    <row r="50" spans="1:9" ht="17.25" customHeight="1" x14ac:dyDescent="0.2">
      <c r="A50" s="224"/>
      <c r="B50" s="279"/>
      <c r="C50" s="252" t="s">
        <v>241</v>
      </c>
      <c r="D50" s="280" t="s">
        <v>242</v>
      </c>
      <c r="E50" s="233"/>
      <c r="F50" s="234"/>
      <c r="G50" s="234"/>
      <c r="H50" s="235"/>
      <c r="I50" s="236">
        <f t="shared" si="4"/>
        <v>0</v>
      </c>
    </row>
    <row r="51" spans="1:9" ht="17.25" customHeight="1" x14ac:dyDescent="0.2">
      <c r="A51" s="224"/>
      <c r="B51" s="279"/>
      <c r="C51" s="217" t="s">
        <v>243</v>
      </c>
      <c r="D51" s="280" t="s">
        <v>252</v>
      </c>
      <c r="E51" s="233"/>
      <c r="F51" s="234"/>
      <c r="G51" s="234"/>
      <c r="H51" s="235"/>
      <c r="I51" s="236">
        <f t="shared" si="4"/>
        <v>0</v>
      </c>
    </row>
    <row r="52" spans="1:9" ht="17.25" customHeight="1" x14ac:dyDescent="0.2">
      <c r="A52" s="224"/>
      <c r="B52" s="279"/>
      <c r="C52" s="252" t="s">
        <v>251</v>
      </c>
      <c r="D52" s="280" t="s">
        <v>254</v>
      </c>
      <c r="E52" s="233"/>
      <c r="F52" s="234"/>
      <c r="G52" s="234"/>
      <c r="H52" s="235"/>
      <c r="I52" s="236">
        <f t="shared" si="4"/>
        <v>0</v>
      </c>
    </row>
    <row r="53" spans="1:9" ht="17.25" customHeight="1" thickBot="1" x14ac:dyDescent="0.25">
      <c r="A53" s="224"/>
      <c r="B53" s="281"/>
      <c r="C53" s="217" t="s">
        <v>253</v>
      </c>
      <c r="D53" s="282" t="s">
        <v>244</v>
      </c>
      <c r="E53" s="283"/>
      <c r="F53" s="284"/>
      <c r="G53" s="284"/>
      <c r="H53" s="285"/>
      <c r="I53" s="236">
        <f t="shared" si="4"/>
        <v>0</v>
      </c>
    </row>
    <row r="54" spans="1:9" s="101" customFormat="1" ht="17.25" customHeight="1" x14ac:dyDescent="0.2">
      <c r="A54" s="286"/>
      <c r="B54" s="287"/>
      <c r="C54" s="288"/>
      <c r="D54" s="289" t="s">
        <v>17</v>
      </c>
      <c r="E54" s="290"/>
      <c r="F54" s="290"/>
      <c r="G54" s="290"/>
      <c r="H54" s="290"/>
      <c r="I54" s="291">
        <f>I7+I8+I13+I14+I20</f>
        <v>0</v>
      </c>
    </row>
    <row r="55" spans="1:9" s="101" customFormat="1" ht="17.25" customHeight="1" x14ac:dyDescent="0.2">
      <c r="A55" s="292"/>
      <c r="B55" s="293"/>
      <c r="C55" s="294"/>
      <c r="D55" s="295" t="s">
        <v>214</v>
      </c>
      <c r="E55" s="296"/>
      <c r="F55" s="297"/>
      <c r="G55" s="297"/>
      <c r="H55" s="297"/>
      <c r="I55" s="298">
        <f>I54*0.23</f>
        <v>0</v>
      </c>
    </row>
    <row r="56" spans="1:9" s="101" customFormat="1" ht="17.25" customHeight="1" thickBot="1" x14ac:dyDescent="0.25">
      <c r="A56" s="299"/>
      <c r="B56" s="300"/>
      <c r="C56" s="301"/>
      <c r="D56" s="302" t="s">
        <v>18</v>
      </c>
      <c r="E56" s="303"/>
      <c r="F56" s="303"/>
      <c r="G56" s="303"/>
      <c r="H56" s="303"/>
      <c r="I56" s="304">
        <f>I54+I55</f>
        <v>0</v>
      </c>
    </row>
    <row r="58" spans="1:9" x14ac:dyDescent="0.2">
      <c r="A58" s="305" t="s">
        <v>19</v>
      </c>
    </row>
    <row r="59" spans="1:9" x14ac:dyDescent="0.2">
      <c r="A59" s="305" t="s">
        <v>20</v>
      </c>
    </row>
    <row r="60" spans="1:9" x14ac:dyDescent="0.2">
      <c r="A60" s="305" t="s">
        <v>21</v>
      </c>
    </row>
    <row r="63" spans="1:9" x14ac:dyDescent="0.2">
      <c r="G63" s="431"/>
      <c r="H63" s="431"/>
      <c r="I63" s="431"/>
    </row>
    <row r="64" spans="1:9" ht="14.25" x14ac:dyDescent="0.2">
      <c r="A64" s="307"/>
      <c r="B64" s="308"/>
      <c r="C64" s="306"/>
      <c r="D64" s="306"/>
      <c r="E64" s="306"/>
      <c r="F64" s="306"/>
      <c r="G64" s="432"/>
      <c r="H64" s="432"/>
      <c r="I64" s="432"/>
    </row>
    <row r="65" spans="1:9" ht="12.75" x14ac:dyDescent="0.2">
      <c r="A65" s="306"/>
      <c r="B65" s="306"/>
      <c r="C65" s="306"/>
      <c r="D65" s="306"/>
      <c r="E65" s="306"/>
      <c r="F65" s="306"/>
      <c r="G65" s="417"/>
      <c r="H65" s="417"/>
      <c r="I65" s="417"/>
    </row>
  </sheetData>
  <sheetProtection algorithmName="SHA-512" hashValue="XOIFsI0RAVHkopdw5FnqyfvHO/rI7aUU+VY5UyXKKjPa4YsywqMyMJeLeU660ZVM3Z9K6k8ea3bivHF+woFVWA==" saltValue="Rt8RcRdoC0ezBv/muZunNg==" spinCount="100000" sheet="1" objects="1" scenarios="1"/>
  <mergeCells count="10">
    <mergeCell ref="G65:I65"/>
    <mergeCell ref="A1:B1"/>
    <mergeCell ref="A2:D2"/>
    <mergeCell ref="A3:D3"/>
    <mergeCell ref="I4:I6"/>
    <mergeCell ref="E6:H6"/>
    <mergeCell ref="E2:H2"/>
    <mergeCell ref="A5:D5"/>
    <mergeCell ref="G63:I63"/>
    <mergeCell ref="G64:I64"/>
  </mergeCells>
  <printOptions horizontalCentered="1"/>
  <pageMargins left="0.39370078740157483" right="0.39370078740157483" top="0.59055118110236227" bottom="0.59055118110236227" header="0" footer="0"/>
  <pageSetup paperSize="9" scale="7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"/>
  <sheetViews>
    <sheetView showGridLines="0" view="pageBreakPreview" zoomScale="89" zoomScaleNormal="100" zoomScaleSheetLayoutView="89" workbookViewId="0">
      <selection activeCell="D28" sqref="D28"/>
    </sheetView>
  </sheetViews>
  <sheetFormatPr defaultColWidth="9.140625" defaultRowHeight="11.25" x14ac:dyDescent="0.2"/>
  <cols>
    <col min="1" max="2" width="4.5703125" style="13" customWidth="1"/>
    <col min="3" max="3" width="47.42578125" style="13" customWidth="1"/>
    <col min="4" max="7" width="13.5703125" style="13" customWidth="1"/>
    <col min="8" max="8" width="19.5703125" style="13" customWidth="1"/>
    <col min="9" max="16384" width="9.140625" style="13"/>
  </cols>
  <sheetData>
    <row r="1" spans="1:8" ht="15" x14ac:dyDescent="0.25">
      <c r="A1" s="418" t="s">
        <v>0</v>
      </c>
      <c r="B1" s="418"/>
      <c r="C1" s="51" t="s">
        <v>213</v>
      </c>
      <c r="D1" s="427" t="s">
        <v>85</v>
      </c>
      <c r="E1" s="444"/>
      <c r="F1" s="444"/>
      <c r="G1" s="444"/>
      <c r="H1" s="52" t="s">
        <v>84</v>
      </c>
    </row>
    <row r="2" spans="1:8" ht="12.75" x14ac:dyDescent="0.2">
      <c r="A2" s="436" t="s">
        <v>247</v>
      </c>
      <c r="B2" s="437"/>
      <c r="C2" s="437"/>
      <c r="D2" s="444"/>
      <c r="E2" s="444"/>
      <c r="F2" s="444"/>
      <c r="G2" s="444"/>
      <c r="H2" s="315"/>
    </row>
    <row r="3" spans="1:8" ht="12" thickBot="1" x14ac:dyDescent="0.25">
      <c r="A3" s="438"/>
      <c r="B3" s="439"/>
      <c r="C3" s="439"/>
      <c r="D3" s="314"/>
      <c r="E3" s="315"/>
      <c r="F3" s="315"/>
      <c r="G3" s="315"/>
      <c r="H3" s="315"/>
    </row>
    <row r="4" spans="1:8" ht="15.75" customHeight="1" x14ac:dyDescent="0.2">
      <c r="A4" s="23"/>
      <c r="B4" s="24"/>
      <c r="C4" s="25"/>
      <c r="D4" s="26" t="s">
        <v>2</v>
      </c>
      <c r="E4" s="27" t="s">
        <v>2</v>
      </c>
      <c r="F4" s="27" t="s">
        <v>2</v>
      </c>
      <c r="G4" s="14" t="s">
        <v>2</v>
      </c>
      <c r="H4" s="421" t="s">
        <v>3</v>
      </c>
    </row>
    <row r="5" spans="1:8" ht="15.75" customHeight="1" thickBot="1" x14ac:dyDescent="0.25">
      <c r="A5" s="28"/>
      <c r="B5" s="29"/>
      <c r="C5" s="30" t="s">
        <v>4</v>
      </c>
      <c r="D5" s="391"/>
      <c r="E5" s="392"/>
      <c r="F5" s="392"/>
      <c r="G5" s="393"/>
      <c r="H5" s="440"/>
    </row>
    <row r="6" spans="1:8" ht="15.75" customHeight="1" thickBot="1" x14ac:dyDescent="0.25">
      <c r="A6" s="31"/>
      <c r="B6" s="32"/>
      <c r="C6" s="33"/>
      <c r="D6" s="425" t="s">
        <v>5</v>
      </c>
      <c r="E6" s="442"/>
      <c r="F6" s="442"/>
      <c r="G6" s="443"/>
      <c r="H6" s="441"/>
    </row>
    <row r="7" spans="1:8" ht="15.75" customHeight="1" x14ac:dyDescent="0.2">
      <c r="A7" s="313" t="s">
        <v>88</v>
      </c>
      <c r="B7" s="14"/>
      <c r="C7" s="34" t="s">
        <v>6</v>
      </c>
      <c r="D7" s="259"/>
      <c r="E7" s="394"/>
      <c r="F7" s="394"/>
      <c r="G7" s="395"/>
      <c r="H7" s="35">
        <f>($D$5*D7)+($E$5*E7)+($F$5*F7)+($G$5*G7)</f>
        <v>0</v>
      </c>
    </row>
    <row r="8" spans="1:8" ht="15.75" customHeight="1" x14ac:dyDescent="0.2">
      <c r="A8" s="36" t="s">
        <v>89</v>
      </c>
      <c r="B8" s="15"/>
      <c r="C8" s="37" t="s">
        <v>7</v>
      </c>
      <c r="D8" s="247"/>
      <c r="E8" s="396"/>
      <c r="F8" s="396"/>
      <c r="G8" s="397"/>
      <c r="H8" s="35">
        <f>($D$5*D8)+($E$5*E8)+($F$5*F8)+($G$5*G8)</f>
        <v>0</v>
      </c>
    </row>
    <row r="9" spans="1:8" ht="15.75" customHeight="1" x14ac:dyDescent="0.2">
      <c r="A9" s="36" t="s">
        <v>90</v>
      </c>
      <c r="B9" s="15"/>
      <c r="C9" s="37" t="s">
        <v>9</v>
      </c>
      <c r="D9" s="247"/>
      <c r="E9" s="396"/>
      <c r="F9" s="396"/>
      <c r="G9" s="397"/>
      <c r="H9" s="38">
        <f>($D$5*D9)+($E$5*E9)+($F$5*F9)+($G$5*G9)</f>
        <v>0</v>
      </c>
    </row>
    <row r="10" spans="1:8" ht="15.75" customHeight="1" x14ac:dyDescent="0.2">
      <c r="A10" s="313" t="s">
        <v>95</v>
      </c>
      <c r="B10" s="16"/>
      <c r="C10" s="34" t="s">
        <v>136</v>
      </c>
      <c r="D10" s="259"/>
      <c r="E10" s="394"/>
      <c r="F10" s="394"/>
      <c r="G10" s="395"/>
      <c r="H10" s="39">
        <f>($D$5*D10)+($E$5*E10)+($F$5*F10)+($G$5*G10)</f>
        <v>0</v>
      </c>
    </row>
    <row r="11" spans="1:8" ht="15.75" customHeight="1" thickBot="1" x14ac:dyDescent="0.25">
      <c r="A11" s="40" t="s">
        <v>105</v>
      </c>
      <c r="B11" s="15"/>
      <c r="C11" s="41" t="s">
        <v>106</v>
      </c>
      <c r="D11" s="398"/>
      <c r="E11" s="399"/>
      <c r="F11" s="399"/>
      <c r="G11" s="400"/>
      <c r="H11" s="35">
        <f>($D$5*D11)+($E$5*E11)+($F$5*F11)+($G$5*G11)</f>
        <v>0</v>
      </c>
    </row>
    <row r="12" spans="1:8" ht="15.75" customHeight="1" x14ac:dyDescent="0.2">
      <c r="A12" s="45"/>
      <c r="B12" s="46"/>
      <c r="C12" s="17" t="s">
        <v>17</v>
      </c>
      <c r="D12" s="24"/>
      <c r="E12" s="24"/>
      <c r="F12" s="24"/>
      <c r="G12" s="24"/>
      <c r="H12" s="18">
        <f>SUM(H7:H11)</f>
        <v>0</v>
      </c>
    </row>
    <row r="13" spans="1:8" ht="15.75" customHeight="1" x14ac:dyDescent="0.2">
      <c r="A13" s="28"/>
      <c r="B13" s="47"/>
      <c r="C13" s="19" t="s">
        <v>214</v>
      </c>
      <c r="D13" s="48"/>
      <c r="E13" s="29"/>
      <c r="F13" s="29"/>
      <c r="G13" s="29"/>
      <c r="H13" s="64">
        <f>H12*0.23</f>
        <v>0</v>
      </c>
    </row>
    <row r="14" spans="1:8" ht="15.75" customHeight="1" thickBot="1" x14ac:dyDescent="0.25">
      <c r="A14" s="31"/>
      <c r="B14" s="49"/>
      <c r="C14" s="20" t="s">
        <v>18</v>
      </c>
      <c r="D14" s="32"/>
      <c r="E14" s="32"/>
      <c r="F14" s="32"/>
      <c r="G14" s="32"/>
      <c r="H14" s="65">
        <f>H12+H13</f>
        <v>0</v>
      </c>
    </row>
    <row r="15" spans="1:8" x14ac:dyDescent="0.2">
      <c r="A15" s="21"/>
      <c r="B15" s="21"/>
      <c r="C15" s="21"/>
      <c r="D15" s="21"/>
      <c r="E15" s="21"/>
      <c r="F15" s="21"/>
      <c r="G15" s="21"/>
      <c r="H15" s="21"/>
    </row>
    <row r="16" spans="1:8" ht="12.75" x14ac:dyDescent="0.2">
      <c r="A16" s="22" t="s">
        <v>19</v>
      </c>
      <c r="B16" s="21"/>
      <c r="C16" s="21"/>
      <c r="D16" s="21"/>
      <c r="E16" s="21"/>
      <c r="F16" s="21"/>
      <c r="G16" s="21"/>
      <c r="H16" s="21"/>
    </row>
    <row r="17" spans="1:8" ht="12.75" x14ac:dyDescent="0.2">
      <c r="A17" s="22" t="s">
        <v>20</v>
      </c>
      <c r="B17" s="21"/>
      <c r="C17" s="21"/>
      <c r="D17" s="21"/>
      <c r="E17" s="21"/>
      <c r="F17" s="21"/>
      <c r="G17" s="21"/>
      <c r="H17" s="21"/>
    </row>
    <row r="18" spans="1:8" ht="12.75" x14ac:dyDescent="0.2">
      <c r="A18" s="22" t="s">
        <v>21</v>
      </c>
      <c r="B18" s="21"/>
      <c r="C18" s="21"/>
      <c r="D18" s="21"/>
      <c r="E18" s="21"/>
      <c r="F18" s="21"/>
      <c r="G18" s="21"/>
      <c r="H18" s="21"/>
    </row>
    <row r="22" spans="1:8" ht="12.75" x14ac:dyDescent="0.2">
      <c r="A22" s="22"/>
      <c r="B22" s="21"/>
      <c r="C22" s="21"/>
      <c r="D22" s="21"/>
      <c r="E22" s="21"/>
      <c r="F22" s="21"/>
      <c r="G22" s="21"/>
      <c r="H22" s="21"/>
    </row>
    <row r="23" spans="1:8" ht="12.75" x14ac:dyDescent="0.2">
      <c r="A23" s="22"/>
      <c r="B23" s="21"/>
      <c r="C23" s="21"/>
      <c r="D23" s="21"/>
      <c r="E23" s="21"/>
      <c r="F23" s="21"/>
      <c r="G23" s="21"/>
      <c r="H23" s="21"/>
    </row>
    <row r="24" spans="1:8" ht="12.75" x14ac:dyDescent="0.2">
      <c r="A24" s="22"/>
      <c r="B24" s="21"/>
      <c r="C24" s="21"/>
      <c r="D24" s="21"/>
      <c r="E24" s="21"/>
      <c r="F24" s="21"/>
      <c r="G24" s="21"/>
      <c r="H24" s="21"/>
    </row>
    <row r="25" spans="1:8" ht="12.75" x14ac:dyDescent="0.2">
      <c r="A25" s="307"/>
      <c r="B25" s="306"/>
      <c r="C25" s="306"/>
      <c r="D25" s="306"/>
      <c r="E25" s="306"/>
      <c r="F25" s="306"/>
      <c r="G25" s="306"/>
      <c r="H25" s="306"/>
    </row>
    <row r="26" spans="1:8" ht="15" x14ac:dyDescent="0.2">
      <c r="A26" s="327"/>
      <c r="B26" s="306"/>
      <c r="C26" s="306"/>
      <c r="D26" s="306"/>
      <c r="E26" s="306"/>
      <c r="F26" s="306"/>
      <c r="G26" s="433"/>
      <c r="H26" s="434"/>
    </row>
    <row r="27" spans="1:8" ht="15" x14ac:dyDescent="0.2">
      <c r="A27" s="327"/>
      <c r="B27" s="306"/>
      <c r="C27" s="306"/>
      <c r="D27" s="306"/>
      <c r="E27" s="306"/>
      <c r="F27" s="306"/>
      <c r="G27" s="435"/>
      <c r="H27" s="434"/>
    </row>
    <row r="28" spans="1:8" ht="15" x14ac:dyDescent="0.2">
      <c r="A28" s="327"/>
      <c r="B28" s="306"/>
      <c r="C28" s="306"/>
      <c r="D28" s="306"/>
      <c r="E28" s="306"/>
      <c r="F28" s="306"/>
      <c r="G28" s="435"/>
      <c r="H28" s="434"/>
    </row>
    <row r="29" spans="1:8" ht="12.75" x14ac:dyDescent="0.2">
      <c r="A29" s="22"/>
      <c r="B29" s="21"/>
      <c r="C29" s="21"/>
      <c r="D29" s="21"/>
      <c r="E29" s="21"/>
      <c r="F29" s="21"/>
      <c r="G29" s="21"/>
      <c r="H29" s="21"/>
    </row>
    <row r="30" spans="1:8" ht="12.75" x14ac:dyDescent="0.2">
      <c r="A30" s="22"/>
      <c r="B30" s="21"/>
      <c r="C30" s="21"/>
      <c r="D30" s="21"/>
      <c r="E30" s="21"/>
      <c r="F30" s="21"/>
      <c r="G30" s="21"/>
      <c r="H30" s="21"/>
    </row>
  </sheetData>
  <sheetProtection algorithmName="SHA-512" hashValue="C1sAuhfM3LXEyaHaXW3trNmfg888gL7c06x5DRw2hkCDLZNPmEW6vTgkl47AKA6nBDVArk6W1KpEtDdQkmwXWw==" saltValue="UboOeofa59HjR457JCVzow==" spinCount="100000" sheet="1" objects="1" scenarios="1"/>
  <mergeCells count="9">
    <mergeCell ref="G26:H26"/>
    <mergeCell ref="G27:H27"/>
    <mergeCell ref="G28:H28"/>
    <mergeCell ref="A1:B1"/>
    <mergeCell ref="A2:C2"/>
    <mergeCell ref="A3:C3"/>
    <mergeCell ref="H4:H6"/>
    <mergeCell ref="D6:G6"/>
    <mergeCell ref="D1:G2"/>
  </mergeCells>
  <printOptions horizontalCentered="1"/>
  <pageMargins left="0.39370078740157483" right="0.39370078740157483" top="0.59055118110236227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showGridLines="0" view="pageBreakPreview" zoomScale="99" zoomScaleNormal="100" zoomScaleSheetLayoutView="99" workbookViewId="0">
      <selection activeCell="G12" sqref="G12:G17"/>
    </sheetView>
  </sheetViews>
  <sheetFormatPr defaultColWidth="9.140625" defaultRowHeight="15" x14ac:dyDescent="0.25"/>
  <cols>
    <col min="1" max="1" width="5.5703125" style="2" customWidth="1"/>
    <col min="2" max="2" width="4.5703125" style="2" customWidth="1"/>
    <col min="3" max="3" width="4.85546875" style="2" customWidth="1"/>
    <col min="4" max="4" width="55" style="2" customWidth="1"/>
    <col min="5" max="5" width="9.140625" style="2"/>
    <col min="6" max="7" width="14.5703125" style="2" customWidth="1"/>
    <col min="8" max="8" width="22.85546875" style="2" bestFit="1" customWidth="1"/>
    <col min="9" max="16384" width="9.140625" style="2"/>
  </cols>
  <sheetData>
    <row r="1" spans="1:8" ht="15.75" x14ac:dyDescent="0.25">
      <c r="A1" s="1" t="s">
        <v>223</v>
      </c>
      <c r="B1" s="1"/>
      <c r="E1" s="447" t="s">
        <v>85</v>
      </c>
      <c r="F1" s="448"/>
      <c r="G1" s="448"/>
      <c r="H1" s="3" t="s">
        <v>22</v>
      </c>
    </row>
    <row r="2" spans="1:8" s="101" customFormat="1" ht="17.25" customHeight="1" x14ac:dyDescent="0.2">
      <c r="A2" s="436" t="s">
        <v>209</v>
      </c>
      <c r="B2" s="437"/>
      <c r="C2" s="437"/>
      <c r="D2" s="437"/>
      <c r="E2" s="448"/>
      <c r="F2" s="448"/>
      <c r="G2" s="448"/>
      <c r="H2" s="335"/>
    </row>
    <row r="3" spans="1:8" s="21" customFormat="1" ht="15.75" customHeight="1" thickBot="1" x14ac:dyDescent="0.25">
      <c r="A3" s="438"/>
      <c r="B3" s="439"/>
      <c r="C3" s="439"/>
      <c r="D3" s="439"/>
      <c r="E3" s="333"/>
      <c r="F3" s="334"/>
      <c r="G3" s="334"/>
      <c r="H3" s="334"/>
    </row>
    <row r="4" spans="1:8" s="21" customFormat="1" ht="17.25" customHeight="1" x14ac:dyDescent="0.2">
      <c r="A4" s="449" t="s">
        <v>4</v>
      </c>
      <c r="B4" s="450"/>
      <c r="C4" s="450"/>
      <c r="D4" s="451"/>
      <c r="E4" s="455" t="s">
        <v>23</v>
      </c>
      <c r="F4" s="102" t="s">
        <v>183</v>
      </c>
      <c r="G4" s="102" t="s">
        <v>184</v>
      </c>
      <c r="H4" s="421" t="s">
        <v>3</v>
      </c>
    </row>
    <row r="5" spans="1:8" s="21" customFormat="1" ht="17.25" customHeight="1" thickBot="1" x14ac:dyDescent="0.25">
      <c r="A5" s="452"/>
      <c r="B5" s="453"/>
      <c r="C5" s="453"/>
      <c r="D5" s="454"/>
      <c r="E5" s="456"/>
      <c r="F5" s="103" t="s">
        <v>185</v>
      </c>
      <c r="G5" s="104" t="s">
        <v>186</v>
      </c>
      <c r="H5" s="441"/>
    </row>
    <row r="6" spans="1:8" s="21" customFormat="1" ht="17.25" customHeight="1" x14ac:dyDescent="0.2">
      <c r="A6" s="40" t="s">
        <v>105</v>
      </c>
      <c r="B6" s="105"/>
      <c r="C6" s="106"/>
      <c r="D6" s="107" t="s">
        <v>139</v>
      </c>
      <c r="E6" s="108"/>
      <c r="F6" s="109"/>
      <c r="G6" s="110"/>
      <c r="H6" s="111"/>
    </row>
    <row r="7" spans="1:8" s="21" customFormat="1" ht="17.25" customHeight="1" x14ac:dyDescent="0.2">
      <c r="A7" s="42"/>
      <c r="B7" s="460" t="s">
        <v>93</v>
      </c>
      <c r="C7" s="112"/>
      <c r="D7" s="113" t="s">
        <v>187</v>
      </c>
      <c r="E7" s="57" t="s">
        <v>36</v>
      </c>
      <c r="F7" s="58" t="s">
        <v>36</v>
      </c>
      <c r="G7" s="114" t="s">
        <v>36</v>
      </c>
      <c r="H7" s="115">
        <f>SUM(H8:H10)</f>
        <v>0</v>
      </c>
    </row>
    <row r="8" spans="1:8" s="21" customFormat="1" ht="17.25" customHeight="1" x14ac:dyDescent="0.2">
      <c r="A8" s="42"/>
      <c r="B8" s="458"/>
      <c r="C8" s="118" t="s">
        <v>188</v>
      </c>
      <c r="D8" s="43" t="s">
        <v>189</v>
      </c>
      <c r="E8" s="57" t="s">
        <v>24</v>
      </c>
      <c r="F8" s="58">
        <v>343</v>
      </c>
      <c r="G8" s="116"/>
      <c r="H8" s="117">
        <f>F8*G8</f>
        <v>0</v>
      </c>
    </row>
    <row r="9" spans="1:8" s="21" customFormat="1" ht="17.25" customHeight="1" x14ac:dyDescent="0.2">
      <c r="A9" s="42"/>
      <c r="B9" s="458"/>
      <c r="C9" s="118" t="s">
        <v>190</v>
      </c>
      <c r="D9" s="43" t="s">
        <v>191</v>
      </c>
      <c r="E9" s="57" t="s">
        <v>25</v>
      </c>
      <c r="F9" s="58">
        <v>150</v>
      </c>
      <c r="G9" s="116"/>
      <c r="H9" s="117">
        <f>F9*G9</f>
        <v>0</v>
      </c>
    </row>
    <row r="10" spans="1:8" s="21" customFormat="1" ht="17.25" customHeight="1" thickBot="1" x14ac:dyDescent="0.25">
      <c r="A10" s="42"/>
      <c r="B10" s="458"/>
      <c r="C10" s="195" t="s">
        <v>192</v>
      </c>
      <c r="D10" s="196" t="s">
        <v>193</v>
      </c>
      <c r="E10" s="361" t="s">
        <v>25</v>
      </c>
      <c r="F10" s="362">
        <v>460</v>
      </c>
      <c r="G10" s="363"/>
      <c r="H10" s="364">
        <f>F10*G10</f>
        <v>0</v>
      </c>
    </row>
    <row r="11" spans="1:8" s="21" customFormat="1" ht="17.25" customHeight="1" x14ac:dyDescent="0.2">
      <c r="A11" s="42"/>
      <c r="B11" s="457">
        <v>45663</v>
      </c>
      <c r="C11" s="365"/>
      <c r="D11" s="366" t="s">
        <v>194</v>
      </c>
      <c r="E11" s="367" t="s">
        <v>36</v>
      </c>
      <c r="F11" s="368" t="s">
        <v>36</v>
      </c>
      <c r="G11" s="368" t="s">
        <v>36</v>
      </c>
      <c r="H11" s="369">
        <f>SUM(H12:H17)</f>
        <v>0</v>
      </c>
    </row>
    <row r="12" spans="1:8" s="21" customFormat="1" ht="17.25" customHeight="1" x14ac:dyDescent="0.2">
      <c r="A12" s="42"/>
      <c r="B12" s="458"/>
      <c r="C12" s="118" t="s">
        <v>287</v>
      </c>
      <c r="D12" s="43" t="s">
        <v>195</v>
      </c>
      <c r="E12" s="57" t="s">
        <v>25</v>
      </c>
      <c r="F12" s="58">
        <v>290</v>
      </c>
      <c r="G12" s="119"/>
      <c r="H12" s="120">
        <f t="shared" ref="H12:H17" si="0">F12*G12</f>
        <v>0</v>
      </c>
    </row>
    <row r="13" spans="1:8" s="21" customFormat="1" ht="26.25" customHeight="1" x14ac:dyDescent="0.2">
      <c r="A13" s="42"/>
      <c r="B13" s="458"/>
      <c r="C13" s="118" t="s">
        <v>288</v>
      </c>
      <c r="D13" s="43" t="s">
        <v>196</v>
      </c>
      <c r="E13" s="57" t="s">
        <v>25</v>
      </c>
      <c r="F13" s="58">
        <v>170</v>
      </c>
      <c r="G13" s="119"/>
      <c r="H13" s="120">
        <f t="shared" si="0"/>
        <v>0</v>
      </c>
    </row>
    <row r="14" spans="1:8" s="21" customFormat="1" ht="17.25" customHeight="1" x14ac:dyDescent="0.2">
      <c r="A14" s="42"/>
      <c r="B14" s="458"/>
      <c r="C14" s="118" t="s">
        <v>289</v>
      </c>
      <c r="D14" s="43" t="s">
        <v>197</v>
      </c>
      <c r="E14" s="57" t="s">
        <v>25</v>
      </c>
      <c r="F14" s="58">
        <v>85</v>
      </c>
      <c r="G14" s="119"/>
      <c r="H14" s="120">
        <f t="shared" si="0"/>
        <v>0</v>
      </c>
    </row>
    <row r="15" spans="1:8" s="21" customFormat="1" ht="17.25" customHeight="1" x14ac:dyDescent="0.2">
      <c r="A15" s="42"/>
      <c r="B15" s="458"/>
      <c r="C15" s="118" t="s">
        <v>290</v>
      </c>
      <c r="D15" s="43" t="s">
        <v>198</v>
      </c>
      <c r="E15" s="57" t="s">
        <v>199</v>
      </c>
      <c r="F15" s="58">
        <v>450</v>
      </c>
      <c r="G15" s="119"/>
      <c r="H15" s="120">
        <f t="shared" si="0"/>
        <v>0</v>
      </c>
    </row>
    <row r="16" spans="1:8" s="21" customFormat="1" ht="17.25" customHeight="1" x14ac:dyDescent="0.2">
      <c r="A16" s="42"/>
      <c r="B16" s="458"/>
      <c r="C16" s="118" t="s">
        <v>291</v>
      </c>
      <c r="D16" s="43" t="s">
        <v>200</v>
      </c>
      <c r="E16" s="57" t="s">
        <v>25</v>
      </c>
      <c r="F16" s="58">
        <v>460</v>
      </c>
      <c r="G16" s="119"/>
      <c r="H16" s="120">
        <f t="shared" si="0"/>
        <v>0</v>
      </c>
    </row>
    <row r="17" spans="1:9" s="21" customFormat="1" ht="17.25" customHeight="1" thickBot="1" x14ac:dyDescent="0.25">
      <c r="A17" s="42"/>
      <c r="B17" s="459"/>
      <c r="C17" s="370" t="s">
        <v>292</v>
      </c>
      <c r="D17" s="371" t="s">
        <v>201</v>
      </c>
      <c r="E17" s="372" t="s">
        <v>202</v>
      </c>
      <c r="F17" s="373">
        <v>540</v>
      </c>
      <c r="G17" s="374"/>
      <c r="H17" s="375">
        <f t="shared" si="0"/>
        <v>0</v>
      </c>
      <c r="I17" s="101"/>
    </row>
    <row r="18" spans="1:9" s="101" customFormat="1" ht="17.25" customHeight="1" thickBot="1" x14ac:dyDescent="0.25">
      <c r="A18" s="121"/>
      <c r="B18" s="122"/>
      <c r="C18" s="122"/>
      <c r="D18" s="123" t="s">
        <v>17</v>
      </c>
      <c r="E18" s="122"/>
      <c r="F18" s="122"/>
      <c r="G18" s="122"/>
      <c r="H18" s="124">
        <f>H7+H11</f>
        <v>0</v>
      </c>
      <c r="I18" s="21"/>
    </row>
    <row r="19" spans="1:9" s="101" customFormat="1" ht="17.25" customHeight="1" thickBot="1" x14ac:dyDescent="0.25">
      <c r="A19" s="376"/>
      <c r="B19" s="377"/>
      <c r="C19" s="377"/>
      <c r="D19" s="377" t="s">
        <v>293</v>
      </c>
      <c r="E19" s="378"/>
      <c r="F19" s="290"/>
      <c r="G19" s="379"/>
      <c r="H19" s="380">
        <f>0.23*H18</f>
        <v>0</v>
      </c>
      <c r="I19" s="21"/>
    </row>
    <row r="20" spans="1:9" s="101" customFormat="1" ht="17.25" customHeight="1" thickBot="1" x14ac:dyDescent="0.3">
      <c r="A20" s="381"/>
      <c r="B20" s="382"/>
      <c r="C20" s="382"/>
      <c r="D20" s="383" t="s">
        <v>18</v>
      </c>
      <c r="E20" s="384"/>
      <c r="F20" s="122"/>
      <c r="G20" s="385"/>
      <c r="H20" s="386">
        <f>H18+H19</f>
        <v>0</v>
      </c>
      <c r="I20" s="21"/>
    </row>
    <row r="21" spans="1:9" s="21" customFormat="1" ht="17.25" customHeight="1" x14ac:dyDescent="0.2">
      <c r="F21" s="126"/>
    </row>
    <row r="22" spans="1:9" s="21" customFormat="1" ht="12.75" x14ac:dyDescent="0.2">
      <c r="A22" s="101" t="s">
        <v>203</v>
      </c>
    </row>
    <row r="23" spans="1:9" s="21" customFormat="1" ht="12.75" x14ac:dyDescent="0.2">
      <c r="A23" s="445" t="s">
        <v>204</v>
      </c>
      <c r="B23" s="446"/>
      <c r="C23" s="446"/>
      <c r="D23" s="446"/>
      <c r="E23" s="446"/>
      <c r="F23" s="446"/>
      <c r="G23" s="446"/>
      <c r="H23" s="446"/>
    </row>
    <row r="24" spans="1:9" s="21" customFormat="1" ht="12.75" x14ac:dyDescent="0.2">
      <c r="A24" s="445" t="s">
        <v>205</v>
      </c>
      <c r="B24" s="446"/>
      <c r="C24" s="446"/>
      <c r="D24" s="446"/>
      <c r="E24" s="446"/>
      <c r="F24" s="446"/>
      <c r="G24" s="446"/>
      <c r="H24" s="446"/>
    </row>
    <row r="25" spans="1:9" s="21" customFormat="1" ht="11.25" x14ac:dyDescent="0.2"/>
    <row r="26" spans="1:9" s="21" customFormat="1" ht="12.75" x14ac:dyDescent="0.2">
      <c r="A26" s="22" t="s">
        <v>19</v>
      </c>
    </row>
    <row r="27" spans="1:9" s="21" customFormat="1" ht="12.75" x14ac:dyDescent="0.2">
      <c r="A27" s="22" t="s">
        <v>206</v>
      </c>
    </row>
    <row r="28" spans="1:9" s="21" customFormat="1" ht="12.75" x14ac:dyDescent="0.2">
      <c r="A28" s="22" t="s">
        <v>26</v>
      </c>
    </row>
    <row r="29" spans="1:9" s="21" customFormat="1" ht="12.75" x14ac:dyDescent="0.2">
      <c r="A29" s="22"/>
    </row>
    <row r="30" spans="1:9" s="21" customFormat="1" ht="12.75" x14ac:dyDescent="0.2">
      <c r="A30" s="22"/>
    </row>
    <row r="31" spans="1:9" s="21" customFormat="1" ht="12.75" x14ac:dyDescent="0.2">
      <c r="A31" s="22"/>
    </row>
    <row r="32" spans="1:9" s="21" customFormat="1" ht="12.75" x14ac:dyDescent="0.2">
      <c r="A32" s="307"/>
      <c r="B32" s="306"/>
      <c r="C32" s="306"/>
      <c r="D32" s="306"/>
      <c r="E32" s="306"/>
      <c r="F32" s="306"/>
      <c r="G32" s="306"/>
      <c r="H32" s="306"/>
    </row>
    <row r="33" spans="1:9" s="21" customFormat="1" x14ac:dyDescent="0.2">
      <c r="A33" s="327"/>
      <c r="B33" s="306"/>
      <c r="C33" s="306"/>
      <c r="D33" s="306"/>
      <c r="E33" s="306"/>
      <c r="F33" s="306"/>
      <c r="G33" s="433"/>
      <c r="H33" s="434"/>
    </row>
    <row r="34" spans="1:9" s="21" customFormat="1" x14ac:dyDescent="0.2">
      <c r="A34" s="327"/>
      <c r="B34" s="306"/>
      <c r="C34" s="306"/>
      <c r="D34" s="306"/>
      <c r="E34" s="306"/>
      <c r="F34" s="306"/>
      <c r="G34" s="435"/>
      <c r="H34" s="434"/>
    </row>
    <row r="35" spans="1:9" s="21" customFormat="1" x14ac:dyDescent="0.2">
      <c r="A35" s="327"/>
      <c r="B35" s="306"/>
      <c r="C35" s="306"/>
      <c r="D35" s="306"/>
      <c r="E35" s="306"/>
      <c r="F35" s="306"/>
      <c r="G35" s="435"/>
      <c r="H35" s="434"/>
    </row>
    <row r="36" spans="1:9" s="21" customFormat="1" ht="12.75" x14ac:dyDescent="0.2">
      <c r="A36" s="22"/>
    </row>
    <row r="37" spans="1:9" s="21" customFormat="1" ht="12.75" x14ac:dyDescent="0.2">
      <c r="A37" s="22"/>
    </row>
    <row r="38" spans="1:9" s="21" customFormat="1" ht="12.75" x14ac:dyDescent="0.2">
      <c r="A38" s="22"/>
    </row>
    <row r="39" spans="1:9" s="21" customFormat="1" ht="12.75" x14ac:dyDescent="0.2">
      <c r="I39" s="101"/>
    </row>
    <row r="40" spans="1:9" s="101" customFormat="1" ht="12.75" x14ac:dyDescent="0.2">
      <c r="I40" s="125"/>
    </row>
    <row r="41" spans="1:9" s="101" customFormat="1" ht="12.75" x14ac:dyDescent="0.2"/>
  </sheetData>
  <sheetProtection algorithmName="SHA-512" hashValue="crBIIBWR/rQ8jbgQkw75DDwy+QbV8aZPpvMJfxMxDkH5nzPqhMLbRcc6GU6WPfi27R/Ua6Hj2H2eCgVIFKQMcw==" saltValue="ioNEaRQBUDtqA9+OnmKGcg==" spinCount="100000" sheet="1" objects="1" scenarios="1"/>
  <mergeCells count="13">
    <mergeCell ref="G35:H35"/>
    <mergeCell ref="A2:D2"/>
    <mergeCell ref="H4:H5"/>
    <mergeCell ref="A23:H23"/>
    <mergeCell ref="A24:H24"/>
    <mergeCell ref="G33:H33"/>
    <mergeCell ref="G34:H34"/>
    <mergeCell ref="E1:G2"/>
    <mergeCell ref="A3:D3"/>
    <mergeCell ref="A4:D5"/>
    <mergeCell ref="E4:E5"/>
    <mergeCell ref="B11:B17"/>
    <mergeCell ref="B7:B10"/>
  </mergeCells>
  <printOptions horizontalCentered="1"/>
  <pageMargins left="0.39370078740157483" right="0.39370078740157483" top="0.59055118110236227" bottom="0.59055118110236227" header="0" footer="0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0"/>
  <sheetViews>
    <sheetView showGridLines="0" tabSelected="1" view="pageBreakPreview" topLeftCell="B1" zoomScale="107" zoomScaleNormal="100" zoomScaleSheetLayoutView="107" workbookViewId="0">
      <selection activeCell="C80" sqref="C80"/>
    </sheetView>
  </sheetViews>
  <sheetFormatPr defaultRowHeight="12.75" x14ac:dyDescent="0.2"/>
  <cols>
    <col min="1" max="1" width="0" style="10" hidden="1" customWidth="1"/>
    <col min="2" max="2" width="5" style="10" bestFit="1" customWidth="1"/>
    <col min="3" max="3" width="78.42578125" style="10" customWidth="1"/>
    <col min="4" max="4" width="5.5703125" style="10" customWidth="1"/>
    <col min="5" max="5" width="9" style="10" bestFit="1" customWidth="1"/>
    <col min="6" max="6" width="13.140625" style="10" customWidth="1"/>
    <col min="7" max="7" width="15.42578125" style="10" customWidth="1"/>
    <col min="8" max="257" width="9.140625" style="10"/>
    <col min="258" max="258" width="5" style="10" bestFit="1" customWidth="1"/>
    <col min="259" max="259" width="78.42578125" style="10" customWidth="1"/>
    <col min="260" max="260" width="4.5703125" style="10" customWidth="1"/>
    <col min="261" max="261" width="9" style="10" bestFit="1" customWidth="1"/>
    <col min="262" max="262" width="13.140625" style="10" customWidth="1"/>
    <col min="263" max="263" width="15.42578125" style="10" customWidth="1"/>
    <col min="264" max="513" width="9.140625" style="10"/>
    <col min="514" max="514" width="5" style="10" bestFit="1" customWidth="1"/>
    <col min="515" max="515" width="78.42578125" style="10" customWidth="1"/>
    <col min="516" max="516" width="4.5703125" style="10" customWidth="1"/>
    <col min="517" max="517" width="9" style="10" bestFit="1" customWidth="1"/>
    <col min="518" max="518" width="13.140625" style="10" customWidth="1"/>
    <col min="519" max="519" width="15.42578125" style="10" customWidth="1"/>
    <col min="520" max="769" width="9.140625" style="10"/>
    <col min="770" max="770" width="5" style="10" bestFit="1" customWidth="1"/>
    <col min="771" max="771" width="78.42578125" style="10" customWidth="1"/>
    <col min="772" max="772" width="4.5703125" style="10" customWidth="1"/>
    <col min="773" max="773" width="9" style="10" bestFit="1" customWidth="1"/>
    <col min="774" max="774" width="13.140625" style="10" customWidth="1"/>
    <col min="775" max="775" width="15.42578125" style="10" customWidth="1"/>
    <col min="776" max="1025" width="9.140625" style="10"/>
    <col min="1026" max="1026" width="5" style="10" bestFit="1" customWidth="1"/>
    <col min="1027" max="1027" width="78.42578125" style="10" customWidth="1"/>
    <col min="1028" max="1028" width="4.5703125" style="10" customWidth="1"/>
    <col min="1029" max="1029" width="9" style="10" bestFit="1" customWidth="1"/>
    <col min="1030" max="1030" width="13.140625" style="10" customWidth="1"/>
    <col min="1031" max="1031" width="15.42578125" style="10" customWidth="1"/>
    <col min="1032" max="1281" width="9.140625" style="10"/>
    <col min="1282" max="1282" width="5" style="10" bestFit="1" customWidth="1"/>
    <col min="1283" max="1283" width="78.42578125" style="10" customWidth="1"/>
    <col min="1284" max="1284" width="4.5703125" style="10" customWidth="1"/>
    <col min="1285" max="1285" width="9" style="10" bestFit="1" customWidth="1"/>
    <col min="1286" max="1286" width="13.140625" style="10" customWidth="1"/>
    <col min="1287" max="1287" width="15.42578125" style="10" customWidth="1"/>
    <col min="1288" max="1537" width="9.140625" style="10"/>
    <col min="1538" max="1538" width="5" style="10" bestFit="1" customWidth="1"/>
    <col min="1539" max="1539" width="78.42578125" style="10" customWidth="1"/>
    <col min="1540" max="1540" width="4.5703125" style="10" customWidth="1"/>
    <col min="1541" max="1541" width="9" style="10" bestFit="1" customWidth="1"/>
    <col min="1542" max="1542" width="13.140625" style="10" customWidth="1"/>
    <col min="1543" max="1543" width="15.42578125" style="10" customWidth="1"/>
    <col min="1544" max="1793" width="9.140625" style="10"/>
    <col min="1794" max="1794" width="5" style="10" bestFit="1" customWidth="1"/>
    <col min="1795" max="1795" width="78.42578125" style="10" customWidth="1"/>
    <col min="1796" max="1796" width="4.5703125" style="10" customWidth="1"/>
    <col min="1797" max="1797" width="9" style="10" bestFit="1" customWidth="1"/>
    <col min="1798" max="1798" width="13.140625" style="10" customWidth="1"/>
    <col min="1799" max="1799" width="15.42578125" style="10" customWidth="1"/>
    <col min="1800" max="2049" width="9.140625" style="10"/>
    <col min="2050" max="2050" width="5" style="10" bestFit="1" customWidth="1"/>
    <col min="2051" max="2051" width="78.42578125" style="10" customWidth="1"/>
    <col min="2052" max="2052" width="4.5703125" style="10" customWidth="1"/>
    <col min="2053" max="2053" width="9" style="10" bestFit="1" customWidth="1"/>
    <col min="2054" max="2054" width="13.140625" style="10" customWidth="1"/>
    <col min="2055" max="2055" width="15.42578125" style="10" customWidth="1"/>
    <col min="2056" max="2305" width="9.140625" style="10"/>
    <col min="2306" max="2306" width="5" style="10" bestFit="1" customWidth="1"/>
    <col min="2307" max="2307" width="78.42578125" style="10" customWidth="1"/>
    <col min="2308" max="2308" width="4.5703125" style="10" customWidth="1"/>
    <col min="2309" max="2309" width="9" style="10" bestFit="1" customWidth="1"/>
    <col min="2310" max="2310" width="13.140625" style="10" customWidth="1"/>
    <col min="2311" max="2311" width="15.42578125" style="10" customWidth="1"/>
    <col min="2312" max="2561" width="9.140625" style="10"/>
    <col min="2562" max="2562" width="5" style="10" bestFit="1" customWidth="1"/>
    <col min="2563" max="2563" width="78.42578125" style="10" customWidth="1"/>
    <col min="2564" max="2564" width="4.5703125" style="10" customWidth="1"/>
    <col min="2565" max="2565" width="9" style="10" bestFit="1" customWidth="1"/>
    <col min="2566" max="2566" width="13.140625" style="10" customWidth="1"/>
    <col min="2567" max="2567" width="15.42578125" style="10" customWidth="1"/>
    <col min="2568" max="2817" width="9.140625" style="10"/>
    <col min="2818" max="2818" width="5" style="10" bestFit="1" customWidth="1"/>
    <col min="2819" max="2819" width="78.42578125" style="10" customWidth="1"/>
    <col min="2820" max="2820" width="4.5703125" style="10" customWidth="1"/>
    <col min="2821" max="2821" width="9" style="10" bestFit="1" customWidth="1"/>
    <col min="2822" max="2822" width="13.140625" style="10" customWidth="1"/>
    <col min="2823" max="2823" width="15.42578125" style="10" customWidth="1"/>
    <col min="2824" max="3073" width="9.140625" style="10"/>
    <col min="3074" max="3074" width="5" style="10" bestFit="1" customWidth="1"/>
    <col min="3075" max="3075" width="78.42578125" style="10" customWidth="1"/>
    <col min="3076" max="3076" width="4.5703125" style="10" customWidth="1"/>
    <col min="3077" max="3077" width="9" style="10" bestFit="1" customWidth="1"/>
    <col min="3078" max="3078" width="13.140625" style="10" customWidth="1"/>
    <col min="3079" max="3079" width="15.42578125" style="10" customWidth="1"/>
    <col min="3080" max="3329" width="9.140625" style="10"/>
    <col min="3330" max="3330" width="5" style="10" bestFit="1" customWidth="1"/>
    <col min="3331" max="3331" width="78.42578125" style="10" customWidth="1"/>
    <col min="3332" max="3332" width="4.5703125" style="10" customWidth="1"/>
    <col min="3333" max="3333" width="9" style="10" bestFit="1" customWidth="1"/>
    <col min="3334" max="3334" width="13.140625" style="10" customWidth="1"/>
    <col min="3335" max="3335" width="15.42578125" style="10" customWidth="1"/>
    <col min="3336" max="3585" width="9.140625" style="10"/>
    <col min="3586" max="3586" width="5" style="10" bestFit="1" customWidth="1"/>
    <col min="3587" max="3587" width="78.42578125" style="10" customWidth="1"/>
    <col min="3588" max="3588" width="4.5703125" style="10" customWidth="1"/>
    <col min="3589" max="3589" width="9" style="10" bestFit="1" customWidth="1"/>
    <col min="3590" max="3590" width="13.140625" style="10" customWidth="1"/>
    <col min="3591" max="3591" width="15.42578125" style="10" customWidth="1"/>
    <col min="3592" max="3841" width="9.140625" style="10"/>
    <col min="3842" max="3842" width="5" style="10" bestFit="1" customWidth="1"/>
    <col min="3843" max="3843" width="78.42578125" style="10" customWidth="1"/>
    <col min="3844" max="3844" width="4.5703125" style="10" customWidth="1"/>
    <col min="3845" max="3845" width="9" style="10" bestFit="1" customWidth="1"/>
    <col min="3846" max="3846" width="13.140625" style="10" customWidth="1"/>
    <col min="3847" max="3847" width="15.42578125" style="10" customWidth="1"/>
    <col min="3848" max="4097" width="9.140625" style="10"/>
    <col min="4098" max="4098" width="5" style="10" bestFit="1" customWidth="1"/>
    <col min="4099" max="4099" width="78.42578125" style="10" customWidth="1"/>
    <col min="4100" max="4100" width="4.5703125" style="10" customWidth="1"/>
    <col min="4101" max="4101" width="9" style="10" bestFit="1" customWidth="1"/>
    <col min="4102" max="4102" width="13.140625" style="10" customWidth="1"/>
    <col min="4103" max="4103" width="15.42578125" style="10" customWidth="1"/>
    <col min="4104" max="4353" width="9.140625" style="10"/>
    <col min="4354" max="4354" width="5" style="10" bestFit="1" customWidth="1"/>
    <col min="4355" max="4355" width="78.42578125" style="10" customWidth="1"/>
    <col min="4356" max="4356" width="4.5703125" style="10" customWidth="1"/>
    <col min="4357" max="4357" width="9" style="10" bestFit="1" customWidth="1"/>
    <col min="4358" max="4358" width="13.140625" style="10" customWidth="1"/>
    <col min="4359" max="4359" width="15.42578125" style="10" customWidth="1"/>
    <col min="4360" max="4609" width="9.140625" style="10"/>
    <col min="4610" max="4610" width="5" style="10" bestFit="1" customWidth="1"/>
    <col min="4611" max="4611" width="78.42578125" style="10" customWidth="1"/>
    <col min="4612" max="4612" width="4.5703125" style="10" customWidth="1"/>
    <col min="4613" max="4613" width="9" style="10" bestFit="1" customWidth="1"/>
    <col min="4614" max="4614" width="13.140625" style="10" customWidth="1"/>
    <col min="4615" max="4615" width="15.42578125" style="10" customWidth="1"/>
    <col min="4616" max="4865" width="9.140625" style="10"/>
    <col min="4866" max="4866" width="5" style="10" bestFit="1" customWidth="1"/>
    <col min="4867" max="4867" width="78.42578125" style="10" customWidth="1"/>
    <col min="4868" max="4868" width="4.5703125" style="10" customWidth="1"/>
    <col min="4869" max="4869" width="9" style="10" bestFit="1" customWidth="1"/>
    <col min="4870" max="4870" width="13.140625" style="10" customWidth="1"/>
    <col min="4871" max="4871" width="15.42578125" style="10" customWidth="1"/>
    <col min="4872" max="5121" width="9.140625" style="10"/>
    <col min="5122" max="5122" width="5" style="10" bestFit="1" customWidth="1"/>
    <col min="5123" max="5123" width="78.42578125" style="10" customWidth="1"/>
    <col min="5124" max="5124" width="4.5703125" style="10" customWidth="1"/>
    <col min="5125" max="5125" width="9" style="10" bestFit="1" customWidth="1"/>
    <col min="5126" max="5126" width="13.140625" style="10" customWidth="1"/>
    <col min="5127" max="5127" width="15.42578125" style="10" customWidth="1"/>
    <col min="5128" max="5377" width="9.140625" style="10"/>
    <col min="5378" max="5378" width="5" style="10" bestFit="1" customWidth="1"/>
    <col min="5379" max="5379" width="78.42578125" style="10" customWidth="1"/>
    <col min="5380" max="5380" width="4.5703125" style="10" customWidth="1"/>
    <col min="5381" max="5381" width="9" style="10" bestFit="1" customWidth="1"/>
    <col min="5382" max="5382" width="13.140625" style="10" customWidth="1"/>
    <col min="5383" max="5383" width="15.42578125" style="10" customWidth="1"/>
    <col min="5384" max="5633" width="9.140625" style="10"/>
    <col min="5634" max="5634" width="5" style="10" bestFit="1" customWidth="1"/>
    <col min="5635" max="5635" width="78.42578125" style="10" customWidth="1"/>
    <col min="5636" max="5636" width="4.5703125" style="10" customWidth="1"/>
    <col min="5637" max="5637" width="9" style="10" bestFit="1" customWidth="1"/>
    <col min="5638" max="5638" width="13.140625" style="10" customWidth="1"/>
    <col min="5639" max="5639" width="15.42578125" style="10" customWidth="1"/>
    <col min="5640" max="5889" width="9.140625" style="10"/>
    <col min="5890" max="5890" width="5" style="10" bestFit="1" customWidth="1"/>
    <col min="5891" max="5891" width="78.42578125" style="10" customWidth="1"/>
    <col min="5892" max="5892" width="4.5703125" style="10" customWidth="1"/>
    <col min="5893" max="5893" width="9" style="10" bestFit="1" customWidth="1"/>
    <col min="5894" max="5894" width="13.140625" style="10" customWidth="1"/>
    <col min="5895" max="5895" width="15.42578125" style="10" customWidth="1"/>
    <col min="5896" max="6145" width="9.140625" style="10"/>
    <col min="6146" max="6146" width="5" style="10" bestFit="1" customWidth="1"/>
    <col min="6147" max="6147" width="78.42578125" style="10" customWidth="1"/>
    <col min="6148" max="6148" width="4.5703125" style="10" customWidth="1"/>
    <col min="6149" max="6149" width="9" style="10" bestFit="1" customWidth="1"/>
    <col min="6150" max="6150" width="13.140625" style="10" customWidth="1"/>
    <col min="6151" max="6151" width="15.42578125" style="10" customWidth="1"/>
    <col min="6152" max="6401" width="9.140625" style="10"/>
    <col min="6402" max="6402" width="5" style="10" bestFit="1" customWidth="1"/>
    <col min="6403" max="6403" width="78.42578125" style="10" customWidth="1"/>
    <col min="6404" max="6404" width="4.5703125" style="10" customWidth="1"/>
    <col min="6405" max="6405" width="9" style="10" bestFit="1" customWidth="1"/>
    <col min="6406" max="6406" width="13.140625" style="10" customWidth="1"/>
    <col min="6407" max="6407" width="15.42578125" style="10" customWidth="1"/>
    <col min="6408" max="6657" width="9.140625" style="10"/>
    <col min="6658" max="6658" width="5" style="10" bestFit="1" customWidth="1"/>
    <col min="6659" max="6659" width="78.42578125" style="10" customWidth="1"/>
    <col min="6660" max="6660" width="4.5703125" style="10" customWidth="1"/>
    <col min="6661" max="6661" width="9" style="10" bestFit="1" customWidth="1"/>
    <col min="6662" max="6662" width="13.140625" style="10" customWidth="1"/>
    <col min="6663" max="6663" width="15.42578125" style="10" customWidth="1"/>
    <col min="6664" max="6913" width="9.140625" style="10"/>
    <col min="6914" max="6914" width="5" style="10" bestFit="1" customWidth="1"/>
    <col min="6915" max="6915" width="78.42578125" style="10" customWidth="1"/>
    <col min="6916" max="6916" width="4.5703125" style="10" customWidth="1"/>
    <col min="6917" max="6917" width="9" style="10" bestFit="1" customWidth="1"/>
    <col min="6918" max="6918" width="13.140625" style="10" customWidth="1"/>
    <col min="6919" max="6919" width="15.42578125" style="10" customWidth="1"/>
    <col min="6920" max="7169" width="9.140625" style="10"/>
    <col min="7170" max="7170" width="5" style="10" bestFit="1" customWidth="1"/>
    <col min="7171" max="7171" width="78.42578125" style="10" customWidth="1"/>
    <col min="7172" max="7172" width="4.5703125" style="10" customWidth="1"/>
    <col min="7173" max="7173" width="9" style="10" bestFit="1" customWidth="1"/>
    <col min="7174" max="7174" width="13.140625" style="10" customWidth="1"/>
    <col min="7175" max="7175" width="15.42578125" style="10" customWidth="1"/>
    <col min="7176" max="7425" width="9.140625" style="10"/>
    <col min="7426" max="7426" width="5" style="10" bestFit="1" customWidth="1"/>
    <col min="7427" max="7427" width="78.42578125" style="10" customWidth="1"/>
    <col min="7428" max="7428" width="4.5703125" style="10" customWidth="1"/>
    <col min="7429" max="7429" width="9" style="10" bestFit="1" customWidth="1"/>
    <col min="7430" max="7430" width="13.140625" style="10" customWidth="1"/>
    <col min="7431" max="7431" width="15.42578125" style="10" customWidth="1"/>
    <col min="7432" max="7681" width="9.140625" style="10"/>
    <col min="7682" max="7682" width="5" style="10" bestFit="1" customWidth="1"/>
    <col min="7683" max="7683" width="78.42578125" style="10" customWidth="1"/>
    <col min="7684" max="7684" width="4.5703125" style="10" customWidth="1"/>
    <col min="7685" max="7685" width="9" style="10" bestFit="1" customWidth="1"/>
    <col min="7686" max="7686" width="13.140625" style="10" customWidth="1"/>
    <col min="7687" max="7687" width="15.42578125" style="10" customWidth="1"/>
    <col min="7688" max="7937" width="9.140625" style="10"/>
    <col min="7938" max="7938" width="5" style="10" bestFit="1" customWidth="1"/>
    <col min="7939" max="7939" width="78.42578125" style="10" customWidth="1"/>
    <col min="7940" max="7940" width="4.5703125" style="10" customWidth="1"/>
    <col min="7941" max="7941" width="9" style="10" bestFit="1" customWidth="1"/>
    <col min="7942" max="7942" width="13.140625" style="10" customWidth="1"/>
    <col min="7943" max="7943" width="15.42578125" style="10" customWidth="1"/>
    <col min="7944" max="8193" width="9.140625" style="10"/>
    <col min="8194" max="8194" width="5" style="10" bestFit="1" customWidth="1"/>
    <col min="8195" max="8195" width="78.42578125" style="10" customWidth="1"/>
    <col min="8196" max="8196" width="4.5703125" style="10" customWidth="1"/>
    <col min="8197" max="8197" width="9" style="10" bestFit="1" customWidth="1"/>
    <col min="8198" max="8198" width="13.140625" style="10" customWidth="1"/>
    <col min="8199" max="8199" width="15.42578125" style="10" customWidth="1"/>
    <col min="8200" max="8449" width="9.140625" style="10"/>
    <col min="8450" max="8450" width="5" style="10" bestFit="1" customWidth="1"/>
    <col min="8451" max="8451" width="78.42578125" style="10" customWidth="1"/>
    <col min="8452" max="8452" width="4.5703125" style="10" customWidth="1"/>
    <col min="8453" max="8453" width="9" style="10" bestFit="1" customWidth="1"/>
    <col min="8454" max="8454" width="13.140625" style="10" customWidth="1"/>
    <col min="8455" max="8455" width="15.42578125" style="10" customWidth="1"/>
    <col min="8456" max="8705" width="9.140625" style="10"/>
    <col min="8706" max="8706" width="5" style="10" bestFit="1" customWidth="1"/>
    <col min="8707" max="8707" width="78.42578125" style="10" customWidth="1"/>
    <col min="8708" max="8708" width="4.5703125" style="10" customWidth="1"/>
    <col min="8709" max="8709" width="9" style="10" bestFit="1" customWidth="1"/>
    <col min="8710" max="8710" width="13.140625" style="10" customWidth="1"/>
    <col min="8711" max="8711" width="15.42578125" style="10" customWidth="1"/>
    <col min="8712" max="8961" width="9.140625" style="10"/>
    <col min="8962" max="8962" width="5" style="10" bestFit="1" customWidth="1"/>
    <col min="8963" max="8963" width="78.42578125" style="10" customWidth="1"/>
    <col min="8964" max="8964" width="4.5703125" style="10" customWidth="1"/>
    <col min="8965" max="8965" width="9" style="10" bestFit="1" customWidth="1"/>
    <col min="8966" max="8966" width="13.140625" style="10" customWidth="1"/>
    <col min="8967" max="8967" width="15.42578125" style="10" customWidth="1"/>
    <col min="8968" max="9217" width="9.140625" style="10"/>
    <col min="9218" max="9218" width="5" style="10" bestFit="1" customWidth="1"/>
    <col min="9219" max="9219" width="78.42578125" style="10" customWidth="1"/>
    <col min="9220" max="9220" width="4.5703125" style="10" customWidth="1"/>
    <col min="9221" max="9221" width="9" style="10" bestFit="1" customWidth="1"/>
    <col min="9222" max="9222" width="13.140625" style="10" customWidth="1"/>
    <col min="9223" max="9223" width="15.42578125" style="10" customWidth="1"/>
    <col min="9224" max="9473" width="9.140625" style="10"/>
    <col min="9474" max="9474" width="5" style="10" bestFit="1" customWidth="1"/>
    <col min="9475" max="9475" width="78.42578125" style="10" customWidth="1"/>
    <col min="9476" max="9476" width="4.5703125" style="10" customWidth="1"/>
    <col min="9477" max="9477" width="9" style="10" bestFit="1" customWidth="1"/>
    <col min="9478" max="9478" width="13.140625" style="10" customWidth="1"/>
    <col min="9479" max="9479" width="15.42578125" style="10" customWidth="1"/>
    <col min="9480" max="9729" width="9.140625" style="10"/>
    <col min="9730" max="9730" width="5" style="10" bestFit="1" customWidth="1"/>
    <col min="9731" max="9731" width="78.42578125" style="10" customWidth="1"/>
    <col min="9732" max="9732" width="4.5703125" style="10" customWidth="1"/>
    <col min="9733" max="9733" width="9" style="10" bestFit="1" customWidth="1"/>
    <col min="9734" max="9734" width="13.140625" style="10" customWidth="1"/>
    <col min="9735" max="9735" width="15.42578125" style="10" customWidth="1"/>
    <col min="9736" max="9985" width="9.140625" style="10"/>
    <col min="9986" max="9986" width="5" style="10" bestFit="1" customWidth="1"/>
    <col min="9987" max="9987" width="78.42578125" style="10" customWidth="1"/>
    <col min="9988" max="9988" width="4.5703125" style="10" customWidth="1"/>
    <col min="9989" max="9989" width="9" style="10" bestFit="1" customWidth="1"/>
    <col min="9990" max="9990" width="13.140625" style="10" customWidth="1"/>
    <col min="9991" max="9991" width="15.42578125" style="10" customWidth="1"/>
    <col min="9992" max="10241" width="9.140625" style="10"/>
    <col min="10242" max="10242" width="5" style="10" bestFit="1" customWidth="1"/>
    <col min="10243" max="10243" width="78.42578125" style="10" customWidth="1"/>
    <col min="10244" max="10244" width="4.5703125" style="10" customWidth="1"/>
    <col min="10245" max="10245" width="9" style="10" bestFit="1" customWidth="1"/>
    <col min="10246" max="10246" width="13.140625" style="10" customWidth="1"/>
    <col min="10247" max="10247" width="15.42578125" style="10" customWidth="1"/>
    <col min="10248" max="10497" width="9.140625" style="10"/>
    <col min="10498" max="10498" width="5" style="10" bestFit="1" customWidth="1"/>
    <col min="10499" max="10499" width="78.42578125" style="10" customWidth="1"/>
    <col min="10500" max="10500" width="4.5703125" style="10" customWidth="1"/>
    <col min="10501" max="10501" width="9" style="10" bestFit="1" customWidth="1"/>
    <col min="10502" max="10502" width="13.140625" style="10" customWidth="1"/>
    <col min="10503" max="10503" width="15.42578125" style="10" customWidth="1"/>
    <col min="10504" max="10753" width="9.140625" style="10"/>
    <col min="10754" max="10754" width="5" style="10" bestFit="1" customWidth="1"/>
    <col min="10755" max="10755" width="78.42578125" style="10" customWidth="1"/>
    <col min="10756" max="10756" width="4.5703125" style="10" customWidth="1"/>
    <col min="10757" max="10757" width="9" style="10" bestFit="1" customWidth="1"/>
    <col min="10758" max="10758" width="13.140625" style="10" customWidth="1"/>
    <col min="10759" max="10759" width="15.42578125" style="10" customWidth="1"/>
    <col min="10760" max="11009" width="9.140625" style="10"/>
    <col min="11010" max="11010" width="5" style="10" bestFit="1" customWidth="1"/>
    <col min="11011" max="11011" width="78.42578125" style="10" customWidth="1"/>
    <col min="11012" max="11012" width="4.5703125" style="10" customWidth="1"/>
    <col min="11013" max="11013" width="9" style="10" bestFit="1" customWidth="1"/>
    <col min="11014" max="11014" width="13.140625" style="10" customWidth="1"/>
    <col min="11015" max="11015" width="15.42578125" style="10" customWidth="1"/>
    <col min="11016" max="11265" width="9.140625" style="10"/>
    <col min="11266" max="11266" width="5" style="10" bestFit="1" customWidth="1"/>
    <col min="11267" max="11267" width="78.42578125" style="10" customWidth="1"/>
    <col min="11268" max="11268" width="4.5703125" style="10" customWidth="1"/>
    <col min="11269" max="11269" width="9" style="10" bestFit="1" customWidth="1"/>
    <col min="11270" max="11270" width="13.140625" style="10" customWidth="1"/>
    <col min="11271" max="11271" width="15.42578125" style="10" customWidth="1"/>
    <col min="11272" max="11521" width="9.140625" style="10"/>
    <col min="11522" max="11522" width="5" style="10" bestFit="1" customWidth="1"/>
    <col min="11523" max="11523" width="78.42578125" style="10" customWidth="1"/>
    <col min="11524" max="11524" width="4.5703125" style="10" customWidth="1"/>
    <col min="11525" max="11525" width="9" style="10" bestFit="1" customWidth="1"/>
    <col min="11526" max="11526" width="13.140625" style="10" customWidth="1"/>
    <col min="11527" max="11527" width="15.42578125" style="10" customWidth="1"/>
    <col min="11528" max="11777" width="9.140625" style="10"/>
    <col min="11778" max="11778" width="5" style="10" bestFit="1" customWidth="1"/>
    <col min="11779" max="11779" width="78.42578125" style="10" customWidth="1"/>
    <col min="11780" max="11780" width="4.5703125" style="10" customWidth="1"/>
    <col min="11781" max="11781" width="9" style="10" bestFit="1" customWidth="1"/>
    <col min="11782" max="11782" width="13.140625" style="10" customWidth="1"/>
    <col min="11783" max="11783" width="15.42578125" style="10" customWidth="1"/>
    <col min="11784" max="12033" width="9.140625" style="10"/>
    <col min="12034" max="12034" width="5" style="10" bestFit="1" customWidth="1"/>
    <col min="12035" max="12035" width="78.42578125" style="10" customWidth="1"/>
    <col min="12036" max="12036" width="4.5703125" style="10" customWidth="1"/>
    <col min="12037" max="12037" width="9" style="10" bestFit="1" customWidth="1"/>
    <col min="12038" max="12038" width="13.140625" style="10" customWidth="1"/>
    <col min="12039" max="12039" width="15.42578125" style="10" customWidth="1"/>
    <col min="12040" max="12289" width="9.140625" style="10"/>
    <col min="12290" max="12290" width="5" style="10" bestFit="1" customWidth="1"/>
    <col min="12291" max="12291" width="78.42578125" style="10" customWidth="1"/>
    <col min="12292" max="12292" width="4.5703125" style="10" customWidth="1"/>
    <col min="12293" max="12293" width="9" style="10" bestFit="1" customWidth="1"/>
    <col min="12294" max="12294" width="13.140625" style="10" customWidth="1"/>
    <col min="12295" max="12295" width="15.42578125" style="10" customWidth="1"/>
    <col min="12296" max="12545" width="9.140625" style="10"/>
    <col min="12546" max="12546" width="5" style="10" bestFit="1" customWidth="1"/>
    <col min="12547" max="12547" width="78.42578125" style="10" customWidth="1"/>
    <col min="12548" max="12548" width="4.5703125" style="10" customWidth="1"/>
    <col min="12549" max="12549" width="9" style="10" bestFit="1" customWidth="1"/>
    <col min="12550" max="12550" width="13.140625" style="10" customWidth="1"/>
    <col min="12551" max="12551" width="15.42578125" style="10" customWidth="1"/>
    <col min="12552" max="12801" width="9.140625" style="10"/>
    <col min="12802" max="12802" width="5" style="10" bestFit="1" customWidth="1"/>
    <col min="12803" max="12803" width="78.42578125" style="10" customWidth="1"/>
    <col min="12804" max="12804" width="4.5703125" style="10" customWidth="1"/>
    <col min="12805" max="12805" width="9" style="10" bestFit="1" customWidth="1"/>
    <col min="12806" max="12806" width="13.140625" style="10" customWidth="1"/>
    <col min="12807" max="12807" width="15.42578125" style="10" customWidth="1"/>
    <col min="12808" max="13057" width="9.140625" style="10"/>
    <col min="13058" max="13058" width="5" style="10" bestFit="1" customWidth="1"/>
    <col min="13059" max="13059" width="78.42578125" style="10" customWidth="1"/>
    <col min="13060" max="13060" width="4.5703125" style="10" customWidth="1"/>
    <col min="13061" max="13061" width="9" style="10" bestFit="1" customWidth="1"/>
    <col min="13062" max="13062" width="13.140625" style="10" customWidth="1"/>
    <col min="13063" max="13063" width="15.42578125" style="10" customWidth="1"/>
    <col min="13064" max="13313" width="9.140625" style="10"/>
    <col min="13314" max="13314" width="5" style="10" bestFit="1" customWidth="1"/>
    <col min="13315" max="13315" width="78.42578125" style="10" customWidth="1"/>
    <col min="13316" max="13316" width="4.5703125" style="10" customWidth="1"/>
    <col min="13317" max="13317" width="9" style="10" bestFit="1" customWidth="1"/>
    <col min="13318" max="13318" width="13.140625" style="10" customWidth="1"/>
    <col min="13319" max="13319" width="15.42578125" style="10" customWidth="1"/>
    <col min="13320" max="13569" width="9.140625" style="10"/>
    <col min="13570" max="13570" width="5" style="10" bestFit="1" customWidth="1"/>
    <col min="13571" max="13571" width="78.42578125" style="10" customWidth="1"/>
    <col min="13572" max="13572" width="4.5703125" style="10" customWidth="1"/>
    <col min="13573" max="13573" width="9" style="10" bestFit="1" customWidth="1"/>
    <col min="13574" max="13574" width="13.140625" style="10" customWidth="1"/>
    <col min="13575" max="13575" width="15.42578125" style="10" customWidth="1"/>
    <col min="13576" max="13825" width="9.140625" style="10"/>
    <col min="13826" max="13826" width="5" style="10" bestFit="1" customWidth="1"/>
    <col min="13827" max="13827" width="78.42578125" style="10" customWidth="1"/>
    <col min="13828" max="13828" width="4.5703125" style="10" customWidth="1"/>
    <col min="13829" max="13829" width="9" style="10" bestFit="1" customWidth="1"/>
    <col min="13830" max="13830" width="13.140625" style="10" customWidth="1"/>
    <col min="13831" max="13831" width="15.42578125" style="10" customWidth="1"/>
    <col min="13832" max="14081" width="9.140625" style="10"/>
    <col min="14082" max="14082" width="5" style="10" bestFit="1" customWidth="1"/>
    <col min="14083" max="14083" width="78.42578125" style="10" customWidth="1"/>
    <col min="14084" max="14084" width="4.5703125" style="10" customWidth="1"/>
    <col min="14085" max="14085" width="9" style="10" bestFit="1" customWidth="1"/>
    <col min="14086" max="14086" width="13.140625" style="10" customWidth="1"/>
    <col min="14087" max="14087" width="15.42578125" style="10" customWidth="1"/>
    <col min="14088" max="14337" width="9.140625" style="10"/>
    <col min="14338" max="14338" width="5" style="10" bestFit="1" customWidth="1"/>
    <col min="14339" max="14339" width="78.42578125" style="10" customWidth="1"/>
    <col min="14340" max="14340" width="4.5703125" style="10" customWidth="1"/>
    <col min="14341" max="14341" width="9" style="10" bestFit="1" customWidth="1"/>
    <col min="14342" max="14342" width="13.140625" style="10" customWidth="1"/>
    <col min="14343" max="14343" width="15.42578125" style="10" customWidth="1"/>
    <col min="14344" max="14593" width="9.140625" style="10"/>
    <col min="14594" max="14594" width="5" style="10" bestFit="1" customWidth="1"/>
    <col min="14595" max="14595" width="78.42578125" style="10" customWidth="1"/>
    <col min="14596" max="14596" width="4.5703125" style="10" customWidth="1"/>
    <col min="14597" max="14597" width="9" style="10" bestFit="1" customWidth="1"/>
    <col min="14598" max="14598" width="13.140625" style="10" customWidth="1"/>
    <col min="14599" max="14599" width="15.42578125" style="10" customWidth="1"/>
    <col min="14600" max="14849" width="9.140625" style="10"/>
    <col min="14850" max="14850" width="5" style="10" bestFit="1" customWidth="1"/>
    <col min="14851" max="14851" width="78.42578125" style="10" customWidth="1"/>
    <col min="14852" max="14852" width="4.5703125" style="10" customWidth="1"/>
    <col min="14853" max="14853" width="9" style="10" bestFit="1" customWidth="1"/>
    <col min="14854" max="14854" width="13.140625" style="10" customWidth="1"/>
    <col min="14855" max="14855" width="15.42578125" style="10" customWidth="1"/>
    <col min="14856" max="15105" width="9.140625" style="10"/>
    <col min="15106" max="15106" width="5" style="10" bestFit="1" customWidth="1"/>
    <col min="15107" max="15107" width="78.42578125" style="10" customWidth="1"/>
    <col min="15108" max="15108" width="4.5703125" style="10" customWidth="1"/>
    <col min="15109" max="15109" width="9" style="10" bestFit="1" customWidth="1"/>
    <col min="15110" max="15110" width="13.140625" style="10" customWidth="1"/>
    <col min="15111" max="15111" width="15.42578125" style="10" customWidth="1"/>
    <col min="15112" max="15361" width="9.140625" style="10"/>
    <col min="15362" max="15362" width="5" style="10" bestFit="1" customWidth="1"/>
    <col min="15363" max="15363" width="78.42578125" style="10" customWidth="1"/>
    <col min="15364" max="15364" width="4.5703125" style="10" customWidth="1"/>
    <col min="15365" max="15365" width="9" style="10" bestFit="1" customWidth="1"/>
    <col min="15366" max="15366" width="13.140625" style="10" customWidth="1"/>
    <col min="15367" max="15367" width="15.42578125" style="10" customWidth="1"/>
    <col min="15368" max="15617" width="9.140625" style="10"/>
    <col min="15618" max="15618" width="5" style="10" bestFit="1" customWidth="1"/>
    <col min="15619" max="15619" width="78.42578125" style="10" customWidth="1"/>
    <col min="15620" max="15620" width="4.5703125" style="10" customWidth="1"/>
    <col min="15621" max="15621" width="9" style="10" bestFit="1" customWidth="1"/>
    <col min="15622" max="15622" width="13.140625" style="10" customWidth="1"/>
    <col min="15623" max="15623" width="15.42578125" style="10" customWidth="1"/>
    <col min="15624" max="15873" width="9.140625" style="10"/>
    <col min="15874" max="15874" width="5" style="10" bestFit="1" customWidth="1"/>
    <col min="15875" max="15875" width="78.42578125" style="10" customWidth="1"/>
    <col min="15876" max="15876" width="4.5703125" style="10" customWidth="1"/>
    <col min="15877" max="15877" width="9" style="10" bestFit="1" customWidth="1"/>
    <col min="15878" max="15878" width="13.140625" style="10" customWidth="1"/>
    <col min="15879" max="15879" width="15.42578125" style="10" customWidth="1"/>
    <col min="15880" max="16129" width="9.140625" style="10"/>
    <col min="16130" max="16130" width="5" style="10" bestFit="1" customWidth="1"/>
    <col min="16131" max="16131" width="78.42578125" style="10" customWidth="1"/>
    <col min="16132" max="16132" width="4.5703125" style="10" customWidth="1"/>
    <col min="16133" max="16133" width="9" style="10" bestFit="1" customWidth="1"/>
    <col min="16134" max="16134" width="13.140625" style="10" customWidth="1"/>
    <col min="16135" max="16135" width="15.42578125" style="10" customWidth="1"/>
    <col min="16136" max="16384" width="9.140625" style="10"/>
  </cols>
  <sheetData>
    <row r="1" spans="1:7" x14ac:dyDescent="0.2">
      <c r="B1" s="127" t="s">
        <v>215</v>
      </c>
      <c r="C1" s="127"/>
      <c r="D1" s="127"/>
      <c r="E1" s="128"/>
      <c r="F1" s="129"/>
      <c r="G1" s="129"/>
    </row>
    <row r="2" spans="1:7" ht="18" x14ac:dyDescent="0.25">
      <c r="B2" s="130" t="s">
        <v>37</v>
      </c>
      <c r="C2" s="130"/>
      <c r="D2" s="130"/>
      <c r="E2" s="128"/>
      <c r="F2" s="129"/>
      <c r="G2" s="194" t="s">
        <v>83</v>
      </c>
    </row>
    <row r="3" spans="1:7" ht="18" x14ac:dyDescent="0.25">
      <c r="B3" s="131" t="s">
        <v>249</v>
      </c>
      <c r="C3" s="131"/>
      <c r="D3" s="131"/>
      <c r="E3" s="132"/>
      <c r="F3" s="133"/>
      <c r="G3" s="133"/>
    </row>
    <row r="4" spans="1:7" x14ac:dyDescent="0.2">
      <c r="B4" s="134"/>
      <c r="C4" s="134"/>
      <c r="D4" s="135"/>
      <c r="E4" s="136"/>
      <c r="F4" s="136"/>
      <c r="G4" s="136"/>
    </row>
    <row r="5" spans="1:7" ht="13.5" thickBot="1" x14ac:dyDescent="0.25">
      <c r="B5" s="137"/>
      <c r="C5" s="138"/>
      <c r="D5" s="139"/>
      <c r="E5" s="140"/>
      <c r="F5" s="140"/>
      <c r="G5" s="141"/>
    </row>
    <row r="6" spans="1:7" ht="24.75" thickBot="1" x14ac:dyDescent="0.25">
      <c r="B6" s="142" t="s">
        <v>38</v>
      </c>
      <c r="C6" s="143" t="s">
        <v>39</v>
      </c>
      <c r="D6" s="144" t="s">
        <v>23</v>
      </c>
      <c r="E6" s="144" t="s">
        <v>40</v>
      </c>
      <c r="F6" s="359" t="s">
        <v>41</v>
      </c>
      <c r="G6" s="360" t="s">
        <v>42</v>
      </c>
    </row>
    <row r="7" spans="1:7" ht="13.5" thickBot="1" x14ac:dyDescent="0.25">
      <c r="B7" s="466" t="s">
        <v>43</v>
      </c>
      <c r="C7" s="145" t="s">
        <v>44</v>
      </c>
      <c r="D7" s="146"/>
      <c r="E7" s="147"/>
      <c r="F7" s="148"/>
      <c r="G7" s="149">
        <f>SUM(G8:G30)</f>
        <v>0</v>
      </c>
    </row>
    <row r="8" spans="1:7" ht="24" x14ac:dyDescent="0.2">
      <c r="A8" s="4"/>
      <c r="B8" s="467"/>
      <c r="C8" s="336" t="s">
        <v>164</v>
      </c>
      <c r="D8" s="340" t="s">
        <v>45</v>
      </c>
      <c r="E8" s="341">
        <v>3930</v>
      </c>
      <c r="F8" s="353"/>
      <c r="G8" s="153">
        <f>(ROUND(F8,2))*E8</f>
        <v>0</v>
      </c>
    </row>
    <row r="9" spans="1:7" ht="24" x14ac:dyDescent="0.2">
      <c r="A9" s="4"/>
      <c r="B9" s="467"/>
      <c r="C9" s="337" t="s">
        <v>165</v>
      </c>
      <c r="D9" s="342" t="s">
        <v>45</v>
      </c>
      <c r="E9" s="343">
        <v>1530</v>
      </c>
      <c r="F9" s="353"/>
      <c r="G9" s="153">
        <f t="shared" ref="G9:G30" si="0">ROUND(F9,2)*E9</f>
        <v>0</v>
      </c>
    </row>
    <row r="10" spans="1:7" ht="27" customHeight="1" x14ac:dyDescent="0.2">
      <c r="A10" s="4"/>
      <c r="B10" s="467"/>
      <c r="C10" s="337" t="s">
        <v>166</v>
      </c>
      <c r="D10" s="342" t="s">
        <v>45</v>
      </c>
      <c r="E10" s="343">
        <v>650</v>
      </c>
      <c r="F10" s="353"/>
      <c r="G10" s="153">
        <f>ROUND(F10,2)*E10</f>
        <v>0</v>
      </c>
    </row>
    <row r="11" spans="1:7" ht="36" x14ac:dyDescent="0.2">
      <c r="A11" s="4"/>
      <c r="B11" s="467"/>
      <c r="C11" s="337" t="s">
        <v>167</v>
      </c>
      <c r="D11" s="342" t="s">
        <v>45</v>
      </c>
      <c r="E11" s="343">
        <v>840</v>
      </c>
      <c r="F11" s="353"/>
      <c r="G11" s="153">
        <f t="shared" si="0"/>
        <v>0</v>
      </c>
    </row>
    <row r="12" spans="1:7" x14ac:dyDescent="0.2">
      <c r="A12" s="4"/>
      <c r="B12" s="467"/>
      <c r="C12" s="337" t="s">
        <v>168</v>
      </c>
      <c r="D12" s="342" t="s">
        <v>46</v>
      </c>
      <c r="E12" s="343">
        <v>250</v>
      </c>
      <c r="F12" s="354"/>
      <c r="G12" s="153">
        <f t="shared" si="0"/>
        <v>0</v>
      </c>
    </row>
    <row r="13" spans="1:7" ht="12.75" customHeight="1" x14ac:dyDescent="0.2">
      <c r="A13" s="4"/>
      <c r="B13" s="467"/>
      <c r="C13" s="337" t="s">
        <v>169</v>
      </c>
      <c r="D13" s="344" t="s">
        <v>46</v>
      </c>
      <c r="E13" s="343">
        <v>20</v>
      </c>
      <c r="F13" s="353"/>
      <c r="G13" s="153">
        <f t="shared" si="0"/>
        <v>0</v>
      </c>
    </row>
    <row r="14" spans="1:7" ht="36" x14ac:dyDescent="0.2">
      <c r="A14" s="4"/>
      <c r="B14" s="467"/>
      <c r="C14" s="337" t="s">
        <v>170</v>
      </c>
      <c r="D14" s="342" t="s">
        <v>45</v>
      </c>
      <c r="E14" s="343">
        <v>60</v>
      </c>
      <c r="F14" s="353"/>
      <c r="G14" s="153">
        <f t="shared" si="0"/>
        <v>0</v>
      </c>
    </row>
    <row r="15" spans="1:7" ht="48" x14ac:dyDescent="0.2">
      <c r="A15" s="4"/>
      <c r="B15" s="467"/>
      <c r="C15" s="337" t="s">
        <v>171</v>
      </c>
      <c r="D15" s="342" t="s">
        <v>45</v>
      </c>
      <c r="E15" s="343">
        <v>15</v>
      </c>
      <c r="F15" s="354"/>
      <c r="G15" s="153">
        <f t="shared" si="0"/>
        <v>0</v>
      </c>
    </row>
    <row r="16" spans="1:7" ht="36" x14ac:dyDescent="0.2">
      <c r="A16" s="4"/>
      <c r="B16" s="467"/>
      <c r="C16" s="338" t="s">
        <v>173</v>
      </c>
      <c r="D16" s="342" t="s">
        <v>45</v>
      </c>
      <c r="E16" s="343">
        <v>90</v>
      </c>
      <c r="F16" s="353"/>
      <c r="G16" s="153">
        <f t="shared" si="0"/>
        <v>0</v>
      </c>
    </row>
    <row r="17" spans="1:14" ht="41.25" customHeight="1" x14ac:dyDescent="0.2">
      <c r="A17" s="4"/>
      <c r="B17" s="467"/>
      <c r="C17" s="338" t="s">
        <v>174</v>
      </c>
      <c r="D17" s="342" t="s">
        <v>45</v>
      </c>
      <c r="E17" s="343">
        <v>45</v>
      </c>
      <c r="F17" s="353"/>
      <c r="G17" s="153">
        <f t="shared" si="0"/>
        <v>0</v>
      </c>
    </row>
    <row r="18" spans="1:14" ht="36" x14ac:dyDescent="0.2">
      <c r="A18" s="4"/>
      <c r="B18" s="467"/>
      <c r="C18" s="338" t="s">
        <v>255</v>
      </c>
      <c r="D18" s="342" t="s">
        <v>45</v>
      </c>
      <c r="E18" s="343">
        <v>60</v>
      </c>
      <c r="F18" s="354"/>
      <c r="G18" s="153">
        <f t="shared" si="0"/>
        <v>0</v>
      </c>
    </row>
    <row r="19" spans="1:14" ht="36" x14ac:dyDescent="0.2">
      <c r="A19" s="4"/>
      <c r="B19" s="467"/>
      <c r="C19" s="338" t="s">
        <v>172</v>
      </c>
      <c r="D19" s="342" t="s">
        <v>45</v>
      </c>
      <c r="E19" s="343">
        <v>15</v>
      </c>
      <c r="F19" s="353"/>
      <c r="G19" s="153">
        <f t="shared" si="0"/>
        <v>0</v>
      </c>
    </row>
    <row r="20" spans="1:14" ht="36" x14ac:dyDescent="0.2">
      <c r="A20" s="4"/>
      <c r="B20" s="467"/>
      <c r="C20" s="338" t="s">
        <v>175</v>
      </c>
      <c r="D20" s="342" t="s">
        <v>45</v>
      </c>
      <c r="E20" s="343">
        <v>90</v>
      </c>
      <c r="F20" s="353"/>
      <c r="G20" s="153">
        <f t="shared" si="0"/>
        <v>0</v>
      </c>
    </row>
    <row r="21" spans="1:14" ht="12" customHeight="1" x14ac:dyDescent="0.2">
      <c r="A21" s="4"/>
      <c r="B21" s="467"/>
      <c r="C21" s="338" t="s">
        <v>47</v>
      </c>
      <c r="D21" s="342" t="s">
        <v>46</v>
      </c>
      <c r="E21" s="345">
        <v>9</v>
      </c>
      <c r="F21" s="354"/>
      <c r="G21" s="153">
        <f t="shared" si="0"/>
        <v>0</v>
      </c>
    </row>
    <row r="22" spans="1:14" ht="12" customHeight="1" x14ac:dyDescent="0.2">
      <c r="A22" s="4"/>
      <c r="B22" s="467"/>
      <c r="C22" s="338" t="s">
        <v>256</v>
      </c>
      <c r="D22" s="342" t="s">
        <v>46</v>
      </c>
      <c r="E22" s="345">
        <v>5</v>
      </c>
      <c r="F22" s="353"/>
      <c r="G22" s="153">
        <f t="shared" si="0"/>
        <v>0</v>
      </c>
    </row>
    <row r="23" spans="1:14" ht="12" customHeight="1" x14ac:dyDescent="0.2">
      <c r="A23" s="4"/>
      <c r="B23" s="467"/>
      <c r="C23" s="338" t="s">
        <v>257</v>
      </c>
      <c r="D23" s="342" t="s">
        <v>46</v>
      </c>
      <c r="E23" s="345">
        <v>2</v>
      </c>
      <c r="F23" s="353"/>
      <c r="G23" s="153">
        <f t="shared" si="0"/>
        <v>0</v>
      </c>
    </row>
    <row r="24" spans="1:14" ht="12" customHeight="1" x14ac:dyDescent="0.2">
      <c r="A24" s="4"/>
      <c r="B24" s="467"/>
      <c r="C24" s="338" t="s">
        <v>258</v>
      </c>
      <c r="D24" s="342" t="s">
        <v>46</v>
      </c>
      <c r="E24" s="345">
        <v>20</v>
      </c>
      <c r="F24" s="354"/>
      <c r="G24" s="153">
        <f t="shared" si="0"/>
        <v>0</v>
      </c>
    </row>
    <row r="25" spans="1:14" x14ac:dyDescent="0.2">
      <c r="A25" s="4"/>
      <c r="B25" s="467"/>
      <c r="C25" s="338" t="s">
        <v>259</v>
      </c>
      <c r="D25" s="342" t="s">
        <v>46</v>
      </c>
      <c r="E25" s="345">
        <v>40</v>
      </c>
      <c r="F25" s="353"/>
      <c r="G25" s="153">
        <f t="shared" si="0"/>
        <v>0</v>
      </c>
    </row>
    <row r="26" spans="1:14" ht="24" x14ac:dyDescent="0.2">
      <c r="A26" s="4"/>
      <c r="B26" s="467"/>
      <c r="C26" s="338" t="s">
        <v>260</v>
      </c>
      <c r="D26" s="342" t="s">
        <v>45</v>
      </c>
      <c r="E26" s="343">
        <v>2430</v>
      </c>
      <c r="F26" s="353"/>
      <c r="G26" s="153">
        <f t="shared" si="0"/>
        <v>0</v>
      </c>
    </row>
    <row r="27" spans="1:14" ht="24" x14ac:dyDescent="0.2">
      <c r="A27" s="4"/>
      <c r="B27" s="467"/>
      <c r="C27" s="338" t="s">
        <v>261</v>
      </c>
      <c r="D27" s="342" t="s">
        <v>45</v>
      </c>
      <c r="E27" s="343">
        <v>180</v>
      </c>
      <c r="F27" s="354"/>
      <c r="G27" s="153">
        <f t="shared" si="0"/>
        <v>0</v>
      </c>
    </row>
    <row r="28" spans="1:14" ht="24" x14ac:dyDescent="0.2">
      <c r="A28" s="4"/>
      <c r="B28" s="467"/>
      <c r="C28" s="338" t="s">
        <v>176</v>
      </c>
      <c r="D28" s="342" t="s">
        <v>45</v>
      </c>
      <c r="E28" s="343">
        <v>100</v>
      </c>
      <c r="F28" s="353"/>
      <c r="G28" s="153">
        <f t="shared" si="0"/>
        <v>0</v>
      </c>
    </row>
    <row r="29" spans="1:14" ht="24" x14ac:dyDescent="0.2">
      <c r="A29" s="4"/>
      <c r="B29" s="467"/>
      <c r="C29" s="338" t="s">
        <v>177</v>
      </c>
      <c r="D29" s="342" t="s">
        <v>45</v>
      </c>
      <c r="E29" s="343">
        <v>30</v>
      </c>
      <c r="F29" s="353"/>
      <c r="G29" s="153">
        <f t="shared" si="0"/>
        <v>0</v>
      </c>
    </row>
    <row r="30" spans="1:14" ht="36.75" thickBot="1" x14ac:dyDescent="0.25">
      <c r="A30" s="4"/>
      <c r="B30" s="467"/>
      <c r="C30" s="339" t="s">
        <v>178</v>
      </c>
      <c r="D30" s="342" t="s">
        <v>45</v>
      </c>
      <c r="E30" s="343">
        <v>2500</v>
      </c>
      <c r="F30" s="354"/>
      <c r="G30" s="153">
        <f t="shared" si="0"/>
        <v>0</v>
      </c>
      <c r="H30" s="5"/>
      <c r="I30" s="6"/>
      <c r="J30" s="7"/>
      <c r="K30" s="8"/>
      <c r="L30" s="9"/>
      <c r="M30" s="9"/>
      <c r="N30" s="9"/>
    </row>
    <row r="31" spans="1:14" ht="13.5" thickBot="1" x14ac:dyDescent="0.25">
      <c r="B31" s="468" t="s">
        <v>48</v>
      </c>
      <c r="C31" s="349" t="s">
        <v>49</v>
      </c>
      <c r="D31" s="350"/>
      <c r="E31" s="351"/>
      <c r="F31" s="352"/>
      <c r="G31" s="355">
        <f>SUM(G32:G38)</f>
        <v>0</v>
      </c>
    </row>
    <row r="32" spans="1:14" ht="17.25" customHeight="1" x14ac:dyDescent="0.2">
      <c r="A32" s="4"/>
      <c r="B32" s="469"/>
      <c r="C32" s="336" t="s">
        <v>179</v>
      </c>
      <c r="D32" s="340" t="s">
        <v>45</v>
      </c>
      <c r="E32" s="341">
        <v>15600</v>
      </c>
      <c r="F32" s="353"/>
      <c r="G32" s="348">
        <f t="shared" ref="G32:G38" si="1">ROUND(F32,2)*E32</f>
        <v>0</v>
      </c>
    </row>
    <row r="33" spans="1:7" ht="14.25" customHeight="1" x14ac:dyDescent="0.2">
      <c r="A33" s="4"/>
      <c r="B33" s="469"/>
      <c r="C33" s="337" t="s">
        <v>262</v>
      </c>
      <c r="D33" s="342" t="s">
        <v>45</v>
      </c>
      <c r="E33" s="343">
        <v>2500</v>
      </c>
      <c r="F33" s="353"/>
      <c r="G33" s="348">
        <f t="shared" si="1"/>
        <v>0</v>
      </c>
    </row>
    <row r="34" spans="1:7" ht="12" customHeight="1" x14ac:dyDescent="0.2">
      <c r="A34" s="4"/>
      <c r="B34" s="469"/>
      <c r="C34" s="337" t="s">
        <v>263</v>
      </c>
      <c r="D34" s="342" t="s">
        <v>45</v>
      </c>
      <c r="E34" s="343">
        <v>2500</v>
      </c>
      <c r="F34" s="353"/>
      <c r="G34" s="348">
        <f t="shared" si="1"/>
        <v>0</v>
      </c>
    </row>
    <row r="35" spans="1:7" ht="12" customHeight="1" x14ac:dyDescent="0.2">
      <c r="A35" s="4"/>
      <c r="B35" s="469"/>
      <c r="C35" s="346" t="s">
        <v>180</v>
      </c>
      <c r="D35" s="342" t="s">
        <v>45</v>
      </c>
      <c r="E35" s="343">
        <v>5000</v>
      </c>
      <c r="F35" s="353"/>
      <c r="G35" s="348">
        <f t="shared" si="1"/>
        <v>0</v>
      </c>
    </row>
    <row r="36" spans="1:7" ht="12" customHeight="1" x14ac:dyDescent="0.2">
      <c r="A36" s="4"/>
      <c r="B36" s="469"/>
      <c r="C36" s="337" t="s">
        <v>50</v>
      </c>
      <c r="D36" s="342" t="s">
        <v>45</v>
      </c>
      <c r="E36" s="343">
        <v>5000</v>
      </c>
      <c r="F36" s="353"/>
      <c r="G36" s="348">
        <f t="shared" si="1"/>
        <v>0</v>
      </c>
    </row>
    <row r="37" spans="1:7" ht="12" customHeight="1" x14ac:dyDescent="0.2">
      <c r="A37" s="4"/>
      <c r="B37" s="469"/>
      <c r="C37" s="337" t="s">
        <v>181</v>
      </c>
      <c r="D37" s="342" t="s">
        <v>45</v>
      </c>
      <c r="E37" s="343">
        <v>1000</v>
      </c>
      <c r="F37" s="353"/>
      <c r="G37" s="348">
        <f t="shared" si="1"/>
        <v>0</v>
      </c>
    </row>
    <row r="38" spans="1:7" ht="12" customHeight="1" thickBot="1" x14ac:dyDescent="0.25">
      <c r="A38" s="4"/>
      <c r="B38" s="469"/>
      <c r="C38" s="337" t="s">
        <v>51</v>
      </c>
      <c r="D38" s="347" t="s">
        <v>45</v>
      </c>
      <c r="E38" s="343">
        <v>500</v>
      </c>
      <c r="F38" s="353"/>
      <c r="G38" s="348">
        <f t="shared" si="1"/>
        <v>0</v>
      </c>
    </row>
    <row r="39" spans="1:7" ht="13.5" thickBot="1" x14ac:dyDescent="0.25">
      <c r="B39" s="468" t="s">
        <v>52</v>
      </c>
      <c r="C39" s="160" t="s">
        <v>53</v>
      </c>
      <c r="D39" s="146"/>
      <c r="E39" s="161"/>
      <c r="F39" s="162"/>
      <c r="G39" s="149">
        <f>SUM(G40:G62)</f>
        <v>0</v>
      </c>
    </row>
    <row r="40" spans="1:7" ht="12.75" customHeight="1" x14ac:dyDescent="0.2">
      <c r="A40" s="4"/>
      <c r="B40" s="469"/>
      <c r="C40" s="164" t="s">
        <v>54</v>
      </c>
      <c r="D40" s="150" t="s">
        <v>46</v>
      </c>
      <c r="E40" s="151">
        <v>1520</v>
      </c>
      <c r="F40" s="152"/>
      <c r="G40" s="153">
        <f t="shared" ref="G40:G62" si="2">ROUND(F40,2)*E40</f>
        <v>0</v>
      </c>
    </row>
    <row r="41" spans="1:7" ht="24" x14ac:dyDescent="0.2">
      <c r="A41" s="4"/>
      <c r="B41" s="469"/>
      <c r="C41" s="164" t="s">
        <v>55</v>
      </c>
      <c r="D41" s="150" t="s">
        <v>46</v>
      </c>
      <c r="E41" s="151">
        <f>E45+E46+E47+E49+E50+E51+E52+E53+E54</f>
        <v>440</v>
      </c>
      <c r="F41" s="157"/>
      <c r="G41" s="153">
        <f t="shared" si="2"/>
        <v>0</v>
      </c>
    </row>
    <row r="42" spans="1:7" ht="24" x14ac:dyDescent="0.2">
      <c r="A42" s="4"/>
      <c r="B42" s="469"/>
      <c r="C42" s="154" t="s">
        <v>56</v>
      </c>
      <c r="D42" s="155" t="s">
        <v>46</v>
      </c>
      <c r="E42" s="156">
        <f>E55+E56+E57</f>
        <v>45</v>
      </c>
      <c r="F42" s="157"/>
      <c r="G42" s="153">
        <f t="shared" si="2"/>
        <v>0</v>
      </c>
    </row>
    <row r="43" spans="1:7" ht="12.75" customHeight="1" x14ac:dyDescent="0.2">
      <c r="A43" s="4"/>
      <c r="B43" s="469"/>
      <c r="C43" s="158" t="s">
        <v>57</v>
      </c>
      <c r="D43" s="155" t="s">
        <v>46</v>
      </c>
      <c r="E43" s="156">
        <v>15</v>
      </c>
      <c r="F43" s="157"/>
      <c r="G43" s="153">
        <f t="shared" si="2"/>
        <v>0</v>
      </c>
    </row>
    <row r="44" spans="1:7" ht="12.75" customHeight="1" x14ac:dyDescent="0.2">
      <c r="A44" s="4"/>
      <c r="B44" s="469"/>
      <c r="C44" s="158" t="s">
        <v>58</v>
      </c>
      <c r="D44" s="155" t="s">
        <v>46</v>
      </c>
      <c r="E44" s="156">
        <v>30</v>
      </c>
      <c r="F44" s="157"/>
      <c r="G44" s="153">
        <f t="shared" si="2"/>
        <v>0</v>
      </c>
    </row>
    <row r="45" spans="1:7" ht="13.5" customHeight="1" x14ac:dyDescent="0.2">
      <c r="A45" s="4"/>
      <c r="B45" s="469"/>
      <c r="C45" s="158" t="s">
        <v>264</v>
      </c>
      <c r="D45" s="155" t="s">
        <v>46</v>
      </c>
      <c r="E45" s="156">
        <v>70</v>
      </c>
      <c r="F45" s="157"/>
      <c r="G45" s="153">
        <f t="shared" si="2"/>
        <v>0</v>
      </c>
    </row>
    <row r="46" spans="1:7" ht="12.75" customHeight="1" x14ac:dyDescent="0.2">
      <c r="A46" s="4"/>
      <c r="B46" s="469"/>
      <c r="C46" s="158" t="s">
        <v>59</v>
      </c>
      <c r="D46" s="155" t="s">
        <v>46</v>
      </c>
      <c r="E46" s="156">
        <v>65</v>
      </c>
      <c r="F46" s="157"/>
      <c r="G46" s="153">
        <f t="shared" si="2"/>
        <v>0</v>
      </c>
    </row>
    <row r="47" spans="1:7" ht="12.75" customHeight="1" x14ac:dyDescent="0.2">
      <c r="A47" s="4"/>
      <c r="B47" s="469"/>
      <c r="C47" s="158" t="s">
        <v>60</v>
      </c>
      <c r="D47" s="155" t="s">
        <v>46</v>
      </c>
      <c r="E47" s="156">
        <v>65</v>
      </c>
      <c r="F47" s="157"/>
      <c r="G47" s="153">
        <f t="shared" si="2"/>
        <v>0</v>
      </c>
    </row>
    <row r="48" spans="1:7" ht="12.75" customHeight="1" x14ac:dyDescent="0.2">
      <c r="A48" s="4"/>
      <c r="B48" s="469"/>
      <c r="C48" s="158" t="s">
        <v>61</v>
      </c>
      <c r="D48" s="155" t="s">
        <v>46</v>
      </c>
      <c r="E48" s="156">
        <v>50</v>
      </c>
      <c r="F48" s="157"/>
      <c r="G48" s="153">
        <f t="shared" si="2"/>
        <v>0</v>
      </c>
    </row>
    <row r="49" spans="1:9" ht="12.75" customHeight="1" x14ac:dyDescent="0.2">
      <c r="A49" s="4"/>
      <c r="B49" s="469"/>
      <c r="C49" s="158" t="s">
        <v>62</v>
      </c>
      <c r="D49" s="155" t="s">
        <v>46</v>
      </c>
      <c r="E49" s="156">
        <v>40</v>
      </c>
      <c r="F49" s="157"/>
      <c r="G49" s="153">
        <f t="shared" si="2"/>
        <v>0</v>
      </c>
    </row>
    <row r="50" spans="1:9" ht="12.75" customHeight="1" x14ac:dyDescent="0.2">
      <c r="A50" s="4"/>
      <c r="B50" s="469"/>
      <c r="C50" s="158" t="s">
        <v>63</v>
      </c>
      <c r="D50" s="155" t="s">
        <v>46</v>
      </c>
      <c r="E50" s="156">
        <v>80</v>
      </c>
      <c r="F50" s="157"/>
      <c r="G50" s="153">
        <f t="shared" si="2"/>
        <v>0</v>
      </c>
    </row>
    <row r="51" spans="1:9" ht="12.75" customHeight="1" x14ac:dyDescent="0.2">
      <c r="A51" s="4"/>
      <c r="B51" s="469"/>
      <c r="C51" s="158" t="s">
        <v>265</v>
      </c>
      <c r="D51" s="155" t="s">
        <v>46</v>
      </c>
      <c r="E51" s="156">
        <v>20</v>
      </c>
      <c r="F51" s="157"/>
      <c r="G51" s="153">
        <f t="shared" si="2"/>
        <v>0</v>
      </c>
    </row>
    <row r="52" spans="1:9" ht="12.75" customHeight="1" x14ac:dyDescent="0.2">
      <c r="A52" s="4"/>
      <c r="B52" s="469"/>
      <c r="C52" s="158" t="s">
        <v>266</v>
      </c>
      <c r="D52" s="155" t="s">
        <v>46</v>
      </c>
      <c r="E52" s="156">
        <v>35</v>
      </c>
      <c r="F52" s="157"/>
      <c r="G52" s="153">
        <f t="shared" si="2"/>
        <v>0</v>
      </c>
    </row>
    <row r="53" spans="1:9" ht="12.75" customHeight="1" x14ac:dyDescent="0.2">
      <c r="A53" s="4"/>
      <c r="B53" s="469"/>
      <c r="C53" s="158" t="s">
        <v>64</v>
      </c>
      <c r="D53" s="155" t="s">
        <v>46</v>
      </c>
      <c r="E53" s="156">
        <v>30</v>
      </c>
      <c r="F53" s="157"/>
      <c r="G53" s="153">
        <f t="shared" si="2"/>
        <v>0</v>
      </c>
    </row>
    <row r="54" spans="1:9" ht="12.75" customHeight="1" x14ac:dyDescent="0.2">
      <c r="A54" s="4"/>
      <c r="B54" s="469"/>
      <c r="C54" s="158" t="s">
        <v>65</v>
      </c>
      <c r="D54" s="155" t="s">
        <v>46</v>
      </c>
      <c r="E54" s="156">
        <v>35</v>
      </c>
      <c r="F54" s="157"/>
      <c r="G54" s="153">
        <f t="shared" si="2"/>
        <v>0</v>
      </c>
    </row>
    <row r="55" spans="1:9" ht="12.75" customHeight="1" x14ac:dyDescent="0.2">
      <c r="A55" s="4"/>
      <c r="B55" s="469"/>
      <c r="C55" s="158" t="s">
        <v>267</v>
      </c>
      <c r="D55" s="155" t="s">
        <v>46</v>
      </c>
      <c r="E55" s="156">
        <v>15</v>
      </c>
      <c r="F55" s="157"/>
      <c r="G55" s="153">
        <f t="shared" si="2"/>
        <v>0</v>
      </c>
    </row>
    <row r="56" spans="1:9" ht="12.75" customHeight="1" x14ac:dyDescent="0.2">
      <c r="A56" s="4"/>
      <c r="B56" s="469"/>
      <c r="C56" s="158" t="s">
        <v>268</v>
      </c>
      <c r="D56" s="155" t="s">
        <v>46</v>
      </c>
      <c r="E56" s="156">
        <v>15</v>
      </c>
      <c r="F56" s="157"/>
      <c r="G56" s="153">
        <f t="shared" si="2"/>
        <v>0</v>
      </c>
    </row>
    <row r="57" spans="1:9" ht="12.75" customHeight="1" x14ac:dyDescent="0.2">
      <c r="A57" s="4"/>
      <c r="B57" s="469"/>
      <c r="C57" s="158" t="s">
        <v>66</v>
      </c>
      <c r="D57" s="155" t="s">
        <v>46</v>
      </c>
      <c r="E57" s="156">
        <v>15</v>
      </c>
      <c r="F57" s="157"/>
      <c r="G57" s="153">
        <f t="shared" si="2"/>
        <v>0</v>
      </c>
    </row>
    <row r="58" spans="1:9" ht="12.75" customHeight="1" x14ac:dyDescent="0.2">
      <c r="A58" s="4"/>
      <c r="B58" s="469"/>
      <c r="C58" s="158" t="s">
        <v>269</v>
      </c>
      <c r="D58" s="155" t="s">
        <v>46</v>
      </c>
      <c r="E58" s="156">
        <f>SUM(E59:E62)</f>
        <v>460</v>
      </c>
      <c r="F58" s="157"/>
      <c r="G58" s="153">
        <f t="shared" si="2"/>
        <v>0</v>
      </c>
    </row>
    <row r="59" spans="1:9" ht="12.75" customHeight="1" x14ac:dyDescent="0.2">
      <c r="A59" s="4"/>
      <c r="B59" s="469"/>
      <c r="C59" s="158" t="s">
        <v>67</v>
      </c>
      <c r="D59" s="155" t="s">
        <v>46</v>
      </c>
      <c r="E59" s="156">
        <v>45</v>
      </c>
      <c r="F59" s="157"/>
      <c r="G59" s="153">
        <f t="shared" si="2"/>
        <v>0</v>
      </c>
    </row>
    <row r="60" spans="1:9" ht="12.75" customHeight="1" x14ac:dyDescent="0.2">
      <c r="A60" s="4"/>
      <c r="B60" s="469"/>
      <c r="C60" s="158" t="s">
        <v>270</v>
      </c>
      <c r="D60" s="155" t="s">
        <v>46</v>
      </c>
      <c r="E60" s="156">
        <v>175</v>
      </c>
      <c r="F60" s="157"/>
      <c r="G60" s="153">
        <f t="shared" si="2"/>
        <v>0</v>
      </c>
    </row>
    <row r="61" spans="1:9" ht="24" x14ac:dyDescent="0.2">
      <c r="A61" s="4"/>
      <c r="B61" s="469"/>
      <c r="C61" s="158" t="s">
        <v>68</v>
      </c>
      <c r="D61" s="155" t="s">
        <v>46</v>
      </c>
      <c r="E61" s="156">
        <v>60</v>
      </c>
      <c r="F61" s="157"/>
      <c r="G61" s="153">
        <f t="shared" si="2"/>
        <v>0</v>
      </c>
    </row>
    <row r="62" spans="1:9" ht="16.350000000000001" customHeight="1" thickBot="1" x14ac:dyDescent="0.25">
      <c r="A62" s="4"/>
      <c r="B62" s="469"/>
      <c r="C62" s="158" t="s">
        <v>69</v>
      </c>
      <c r="D62" s="155" t="s">
        <v>46</v>
      </c>
      <c r="E62" s="156">
        <v>180</v>
      </c>
      <c r="F62" s="157"/>
      <c r="G62" s="153">
        <f t="shared" si="2"/>
        <v>0</v>
      </c>
    </row>
    <row r="63" spans="1:9" ht="13.5" thickBot="1" x14ac:dyDescent="0.25">
      <c r="B63" s="468" t="s">
        <v>70</v>
      </c>
      <c r="C63" s="160" t="s">
        <v>71</v>
      </c>
      <c r="D63" s="165"/>
      <c r="E63" s="161"/>
      <c r="F63" s="162"/>
      <c r="G63" s="149">
        <f>SUM(G64:G70)</f>
        <v>0</v>
      </c>
      <c r="I63" s="328"/>
    </row>
    <row r="64" spans="1:9" ht="12.75" customHeight="1" x14ac:dyDescent="0.2">
      <c r="A64" s="4"/>
      <c r="B64" s="469"/>
      <c r="C64" s="163" t="s">
        <v>271</v>
      </c>
      <c r="D64" s="150" t="s">
        <v>46</v>
      </c>
      <c r="E64" s="151">
        <v>20</v>
      </c>
      <c r="F64" s="152"/>
      <c r="G64" s="153">
        <f t="shared" ref="G64:G70" si="3">ROUND(F64,2)*E64</f>
        <v>0</v>
      </c>
    </row>
    <row r="65" spans="1:9" ht="12.75" customHeight="1" x14ac:dyDescent="0.2">
      <c r="A65" s="4"/>
      <c r="B65" s="469"/>
      <c r="C65" s="158" t="s">
        <v>272</v>
      </c>
      <c r="D65" s="155" t="s">
        <v>46</v>
      </c>
      <c r="E65" s="156">
        <v>20</v>
      </c>
      <c r="F65" s="166"/>
      <c r="G65" s="153">
        <f t="shared" si="3"/>
        <v>0</v>
      </c>
    </row>
    <row r="66" spans="1:9" ht="18.75" customHeight="1" x14ac:dyDescent="0.2">
      <c r="A66" s="4"/>
      <c r="B66" s="469"/>
      <c r="C66" s="158" t="s">
        <v>273</v>
      </c>
      <c r="D66" s="155" t="s">
        <v>46</v>
      </c>
      <c r="E66" s="156">
        <v>70</v>
      </c>
      <c r="F66" s="166"/>
      <c r="G66" s="153">
        <f t="shared" si="3"/>
        <v>0</v>
      </c>
    </row>
    <row r="67" spans="1:9" ht="12.75" customHeight="1" x14ac:dyDescent="0.2">
      <c r="A67" s="4"/>
      <c r="B67" s="469"/>
      <c r="C67" s="158" t="s">
        <v>274</v>
      </c>
      <c r="D67" s="155" t="s">
        <v>46</v>
      </c>
      <c r="E67" s="156">
        <v>10</v>
      </c>
      <c r="F67" s="166"/>
      <c r="G67" s="153">
        <f t="shared" si="3"/>
        <v>0</v>
      </c>
    </row>
    <row r="68" spans="1:9" ht="12.75" customHeight="1" x14ac:dyDescent="0.2">
      <c r="A68" s="4"/>
      <c r="B68" s="469"/>
      <c r="C68" s="158" t="s">
        <v>275</v>
      </c>
      <c r="D68" s="155" t="s">
        <v>46</v>
      </c>
      <c r="E68" s="156">
        <v>5</v>
      </c>
      <c r="F68" s="166"/>
      <c r="G68" s="153">
        <f t="shared" si="3"/>
        <v>0</v>
      </c>
    </row>
    <row r="69" spans="1:9" ht="12.75" customHeight="1" x14ac:dyDescent="0.2">
      <c r="A69" s="4"/>
      <c r="B69" s="469"/>
      <c r="C69" s="158" t="s">
        <v>276</v>
      </c>
      <c r="D69" s="155" t="s">
        <v>46</v>
      </c>
      <c r="E69" s="156">
        <v>30</v>
      </c>
      <c r="F69" s="166"/>
      <c r="G69" s="153">
        <f t="shared" si="3"/>
        <v>0</v>
      </c>
    </row>
    <row r="70" spans="1:9" ht="12.75" customHeight="1" thickBot="1" x14ac:dyDescent="0.25">
      <c r="A70" s="4"/>
      <c r="B70" s="469"/>
      <c r="C70" s="158" t="s">
        <v>277</v>
      </c>
      <c r="D70" s="155" t="s">
        <v>46</v>
      </c>
      <c r="E70" s="156">
        <v>35</v>
      </c>
      <c r="F70" s="166"/>
      <c r="G70" s="153">
        <f t="shared" si="3"/>
        <v>0</v>
      </c>
    </row>
    <row r="71" spans="1:9" ht="13.5" thickBot="1" x14ac:dyDescent="0.25">
      <c r="B71" s="468" t="s">
        <v>8</v>
      </c>
      <c r="C71" s="160" t="s">
        <v>72</v>
      </c>
      <c r="D71" s="146"/>
      <c r="E71" s="161"/>
      <c r="F71" s="162"/>
      <c r="G71" s="149">
        <f>SUM(G72:G74)</f>
        <v>0</v>
      </c>
      <c r="I71" s="328"/>
    </row>
    <row r="72" spans="1:9" ht="12.75" customHeight="1" x14ac:dyDescent="0.2">
      <c r="A72" s="4"/>
      <c r="B72" s="469"/>
      <c r="C72" s="163" t="s">
        <v>73</v>
      </c>
      <c r="D72" s="150" t="s">
        <v>46</v>
      </c>
      <c r="E72" s="151">
        <v>680</v>
      </c>
      <c r="F72" s="152"/>
      <c r="G72" s="153">
        <f>ROUND(F72,2)*E72</f>
        <v>0</v>
      </c>
    </row>
    <row r="73" spans="1:9" ht="24" x14ac:dyDescent="0.2">
      <c r="A73" s="4"/>
      <c r="B73" s="469"/>
      <c r="C73" s="158" t="s">
        <v>74</v>
      </c>
      <c r="D73" s="155" t="s">
        <v>46</v>
      </c>
      <c r="E73" s="156">
        <v>680</v>
      </c>
      <c r="F73" s="157"/>
      <c r="G73" s="153">
        <f>ROUND(F73,2)*E73</f>
        <v>0</v>
      </c>
    </row>
    <row r="74" spans="1:9" ht="13.5" customHeight="1" thickBot="1" x14ac:dyDescent="0.25">
      <c r="A74" s="4"/>
      <c r="B74" s="470"/>
      <c r="C74" s="167" t="s">
        <v>75</v>
      </c>
      <c r="D74" s="168" t="s">
        <v>45</v>
      </c>
      <c r="E74" s="169">
        <v>5500</v>
      </c>
      <c r="F74" s="170"/>
      <c r="G74" s="171">
        <f>ROUND(F74,2)*E74</f>
        <v>0</v>
      </c>
    </row>
    <row r="75" spans="1:9" ht="13.5" thickBot="1" x14ac:dyDescent="0.25">
      <c r="B75" s="468" t="s">
        <v>10</v>
      </c>
      <c r="C75" s="160" t="s">
        <v>76</v>
      </c>
      <c r="D75" s="146"/>
      <c r="E75" s="161"/>
      <c r="F75" s="162"/>
      <c r="G75" s="149">
        <f>SUM(G76:G88)</f>
        <v>0</v>
      </c>
    </row>
    <row r="76" spans="1:9" ht="12.75" customHeight="1" x14ac:dyDescent="0.2">
      <c r="A76" s="4"/>
      <c r="B76" s="469"/>
      <c r="C76" s="163" t="s">
        <v>278</v>
      </c>
      <c r="D76" s="150" t="s">
        <v>46</v>
      </c>
      <c r="E76" s="151">
        <v>1</v>
      </c>
      <c r="F76" s="172"/>
      <c r="G76" s="153">
        <f t="shared" ref="G76:G88" si="4">ROUND(F76,2)*E76</f>
        <v>0</v>
      </c>
    </row>
    <row r="77" spans="1:9" ht="12.75" customHeight="1" x14ac:dyDescent="0.2">
      <c r="A77" s="4"/>
      <c r="B77" s="469"/>
      <c r="C77" s="158" t="s">
        <v>77</v>
      </c>
      <c r="D77" s="155" t="s">
        <v>46</v>
      </c>
      <c r="E77" s="156">
        <f>E40+E70</f>
        <v>1555</v>
      </c>
      <c r="F77" s="157"/>
      <c r="G77" s="153">
        <f t="shared" si="4"/>
        <v>0</v>
      </c>
    </row>
    <row r="78" spans="1:9" ht="12.75" customHeight="1" x14ac:dyDescent="0.2">
      <c r="A78" s="4"/>
      <c r="B78" s="469"/>
      <c r="C78" s="158" t="s">
        <v>78</v>
      </c>
      <c r="D78" s="155" t="s">
        <v>46</v>
      </c>
      <c r="E78" s="156">
        <f>E41</f>
        <v>440</v>
      </c>
      <c r="F78" s="157"/>
      <c r="G78" s="153">
        <f t="shared" si="4"/>
        <v>0</v>
      </c>
    </row>
    <row r="79" spans="1:9" ht="12.75" customHeight="1" x14ac:dyDescent="0.2">
      <c r="A79" s="4"/>
      <c r="B79" s="469"/>
      <c r="C79" s="158" t="s">
        <v>79</v>
      </c>
      <c r="D79" s="155" t="s">
        <v>46</v>
      </c>
      <c r="E79" s="156">
        <f>E42+E58</f>
        <v>505</v>
      </c>
      <c r="F79" s="157"/>
      <c r="G79" s="153">
        <f t="shared" si="4"/>
        <v>0</v>
      </c>
    </row>
    <row r="80" spans="1:9" ht="24" x14ac:dyDescent="0.2">
      <c r="A80" s="4"/>
      <c r="B80" s="469"/>
      <c r="C80" s="158" t="s">
        <v>279</v>
      </c>
      <c r="D80" s="155" t="s">
        <v>46</v>
      </c>
      <c r="E80" s="156">
        <v>1</v>
      </c>
      <c r="F80" s="159"/>
      <c r="G80" s="153">
        <f t="shared" si="4"/>
        <v>0</v>
      </c>
    </row>
    <row r="81" spans="1:14" ht="24" x14ac:dyDescent="0.2">
      <c r="A81" s="4"/>
      <c r="B81" s="469"/>
      <c r="C81" s="158" t="s">
        <v>280</v>
      </c>
      <c r="D81" s="155" t="s">
        <v>45</v>
      </c>
      <c r="E81" s="156">
        <v>75</v>
      </c>
      <c r="F81" s="159"/>
      <c r="G81" s="153">
        <f t="shared" si="4"/>
        <v>0</v>
      </c>
    </row>
    <row r="82" spans="1:14" x14ac:dyDescent="0.2">
      <c r="A82" s="4"/>
      <c r="B82" s="469"/>
      <c r="C82" s="158" t="s">
        <v>281</v>
      </c>
      <c r="D82" s="155" t="s">
        <v>46</v>
      </c>
      <c r="E82" s="156">
        <v>28</v>
      </c>
      <c r="F82" s="159"/>
      <c r="G82" s="153">
        <f t="shared" si="4"/>
        <v>0</v>
      </c>
    </row>
    <row r="83" spans="1:14" ht="24" x14ac:dyDescent="0.2">
      <c r="A83" s="4"/>
      <c r="B83" s="469"/>
      <c r="C83" s="158" t="s">
        <v>282</v>
      </c>
      <c r="D83" s="155" t="s">
        <v>46</v>
      </c>
      <c r="E83" s="156">
        <v>1</v>
      </c>
      <c r="F83" s="159"/>
      <c r="G83" s="153">
        <f t="shared" si="4"/>
        <v>0</v>
      </c>
    </row>
    <row r="84" spans="1:14" ht="12.75" customHeight="1" x14ac:dyDescent="0.2">
      <c r="A84" s="4"/>
      <c r="B84" s="469"/>
      <c r="C84" s="158" t="s">
        <v>283</v>
      </c>
      <c r="D84" s="155" t="s">
        <v>46</v>
      </c>
      <c r="E84" s="156">
        <v>3</v>
      </c>
      <c r="F84" s="159"/>
      <c r="G84" s="153">
        <f t="shared" si="4"/>
        <v>0</v>
      </c>
    </row>
    <row r="85" spans="1:14" ht="24" x14ac:dyDescent="0.2">
      <c r="B85" s="469"/>
      <c r="C85" s="173" t="s">
        <v>301</v>
      </c>
      <c r="D85" s="155" t="s">
        <v>182</v>
      </c>
      <c r="E85" s="156">
        <v>3</v>
      </c>
      <c r="F85" s="174"/>
      <c r="G85" s="175">
        <f t="shared" si="4"/>
        <v>0</v>
      </c>
    </row>
    <row r="86" spans="1:14" x14ac:dyDescent="0.2">
      <c r="B86" s="469"/>
      <c r="C86" s="173" t="s">
        <v>284</v>
      </c>
      <c r="D86" s="176" t="s">
        <v>182</v>
      </c>
      <c r="E86" s="357">
        <v>1</v>
      </c>
      <c r="F86" s="358"/>
      <c r="G86" s="175">
        <f t="shared" si="4"/>
        <v>0</v>
      </c>
    </row>
    <row r="87" spans="1:14" x14ac:dyDescent="0.2">
      <c r="B87" s="469"/>
      <c r="C87" s="173" t="s">
        <v>285</v>
      </c>
      <c r="D87" s="176" t="s">
        <v>46</v>
      </c>
      <c r="E87" s="357">
        <v>4</v>
      </c>
      <c r="F87" s="358"/>
      <c r="G87" s="175">
        <f t="shared" si="4"/>
        <v>0</v>
      </c>
    </row>
    <row r="88" spans="1:14" ht="156.75" thickBot="1" x14ac:dyDescent="0.25">
      <c r="B88" s="469"/>
      <c r="C88" s="356" t="s">
        <v>286</v>
      </c>
      <c r="D88" s="176" t="s">
        <v>80</v>
      </c>
      <c r="E88" s="358"/>
      <c r="F88" s="358"/>
      <c r="G88" s="175">
        <f t="shared" si="4"/>
        <v>0</v>
      </c>
    </row>
    <row r="89" spans="1:14" ht="7.5" customHeight="1" thickBot="1" x14ac:dyDescent="0.25">
      <c r="B89" s="177"/>
      <c r="C89" s="178"/>
      <c r="D89" s="179"/>
      <c r="E89" s="180"/>
      <c r="F89" s="329"/>
      <c r="G89" s="181"/>
    </row>
    <row r="90" spans="1:14" ht="16.5" thickBot="1" x14ac:dyDescent="0.25">
      <c r="B90" s="182"/>
      <c r="C90" s="183" t="s">
        <v>81</v>
      </c>
      <c r="D90" s="184"/>
      <c r="E90" s="141"/>
      <c r="F90" s="185"/>
      <c r="G90" s="186">
        <f>G75+G71+G63+G39+G31+G7</f>
        <v>0</v>
      </c>
      <c r="H90" s="5"/>
      <c r="I90" s="6"/>
      <c r="J90" s="11"/>
      <c r="K90" s="8"/>
      <c r="L90" s="9"/>
      <c r="M90" s="9"/>
      <c r="N90" s="8"/>
    </row>
    <row r="91" spans="1:14" x14ac:dyDescent="0.2">
      <c r="B91" s="187"/>
      <c r="C91" s="188" t="s">
        <v>214</v>
      </c>
      <c r="D91" s="189"/>
      <c r="E91" s="190"/>
      <c r="F91" s="191"/>
      <c r="G91" s="192">
        <f>G90*0.23</f>
        <v>0</v>
      </c>
      <c r="H91" s="5"/>
      <c r="I91" s="6"/>
      <c r="J91" s="11"/>
      <c r="K91" s="8"/>
      <c r="L91" s="9"/>
      <c r="M91" s="9"/>
      <c r="N91" s="8"/>
    </row>
    <row r="92" spans="1:14" ht="13.5" thickBot="1" x14ac:dyDescent="0.25">
      <c r="B92" s="182"/>
      <c r="C92" s="193" t="s">
        <v>82</v>
      </c>
      <c r="D92" s="184"/>
      <c r="E92" s="141"/>
      <c r="F92" s="185"/>
      <c r="G92" s="186">
        <f>G90+G91</f>
        <v>0</v>
      </c>
      <c r="H92" s="5"/>
      <c r="I92" s="6"/>
      <c r="J92" s="11"/>
      <c r="K92" s="8"/>
      <c r="L92" s="9"/>
      <c r="M92" s="9"/>
      <c r="N92" s="8"/>
    </row>
    <row r="93" spans="1:14" x14ac:dyDescent="0.2">
      <c r="B93" s="330"/>
      <c r="C93" s="330"/>
      <c r="D93" s="330"/>
      <c r="E93" s="330"/>
      <c r="F93" s="330"/>
      <c r="G93" s="330"/>
    </row>
    <row r="94" spans="1:14" x14ac:dyDescent="0.2">
      <c r="B94" s="330"/>
      <c r="C94" s="406" t="s">
        <v>295</v>
      </c>
      <c r="D94" s="406"/>
      <c r="E94" s="406"/>
      <c r="F94" s="406"/>
      <c r="G94" s="330"/>
    </row>
    <row r="95" spans="1:14" x14ac:dyDescent="0.2">
      <c r="B95" s="330"/>
      <c r="C95" s="406" t="s">
        <v>296</v>
      </c>
      <c r="D95" s="406"/>
      <c r="E95" s="406"/>
      <c r="F95" s="406"/>
      <c r="G95" s="330"/>
    </row>
    <row r="96" spans="1:14" x14ac:dyDescent="0.2">
      <c r="B96" s="330"/>
      <c r="C96" s="406"/>
      <c r="D96" s="406"/>
      <c r="E96" s="406"/>
      <c r="F96" s="406"/>
      <c r="G96" s="330"/>
    </row>
    <row r="97" spans="2:9" x14ac:dyDescent="0.2">
      <c r="B97" s="330"/>
      <c r="C97" s="406" t="s">
        <v>297</v>
      </c>
      <c r="D97" s="406"/>
      <c r="E97" s="406"/>
      <c r="F97" s="406"/>
      <c r="G97" s="330"/>
    </row>
    <row r="98" spans="2:9" x14ac:dyDescent="0.2">
      <c r="B98" s="330"/>
      <c r="C98" s="406"/>
      <c r="D98" s="406"/>
      <c r="E98" s="407"/>
      <c r="F98" s="406"/>
      <c r="G98" s="330"/>
    </row>
    <row r="99" spans="2:9" x14ac:dyDescent="0.2">
      <c r="B99" s="330"/>
      <c r="C99" s="408" t="s">
        <v>298</v>
      </c>
      <c r="D99" s="408"/>
      <c r="E99" s="408"/>
      <c r="F99" s="408"/>
      <c r="G99" s="404"/>
      <c r="H99" s="405"/>
    </row>
    <row r="100" spans="2:9" x14ac:dyDescent="0.2">
      <c r="B100" s="330"/>
      <c r="C100" s="408"/>
      <c r="D100" s="408"/>
      <c r="E100" s="408"/>
      <c r="F100" s="408"/>
      <c r="G100" s="404"/>
      <c r="H100" s="405"/>
    </row>
    <row r="101" spans="2:9" ht="25.5" customHeight="1" x14ac:dyDescent="0.2">
      <c r="B101" s="330"/>
      <c r="C101" s="461" t="s">
        <v>299</v>
      </c>
      <c r="D101" s="461"/>
      <c r="E101" s="461"/>
      <c r="F101" s="461"/>
      <c r="G101" s="330"/>
    </row>
    <row r="102" spans="2:9" x14ac:dyDescent="0.2">
      <c r="B102" s="22"/>
      <c r="C102" s="409"/>
      <c r="D102" s="409"/>
      <c r="E102" s="409"/>
      <c r="F102" s="409"/>
      <c r="G102" s="21"/>
      <c r="H102" s="21"/>
      <c r="I102" s="21"/>
    </row>
    <row r="103" spans="2:9" ht="23.25" customHeight="1" x14ac:dyDescent="0.2">
      <c r="B103" s="22"/>
      <c r="C103" s="462" t="s">
        <v>300</v>
      </c>
      <c r="D103" s="462"/>
      <c r="E103" s="462"/>
      <c r="F103" s="462"/>
      <c r="G103" s="21"/>
      <c r="H103" s="21"/>
      <c r="I103" s="21"/>
    </row>
    <row r="104" spans="2:9" x14ac:dyDescent="0.2">
      <c r="B104" s="22"/>
      <c r="C104" s="21"/>
      <c r="D104" s="21"/>
      <c r="E104" s="21"/>
      <c r="F104" s="21"/>
      <c r="G104" s="21"/>
      <c r="H104" s="21"/>
      <c r="I104" s="21"/>
    </row>
    <row r="105" spans="2:9" x14ac:dyDescent="0.2">
      <c r="B105" s="307"/>
      <c r="C105" s="306"/>
      <c r="D105" s="306"/>
      <c r="E105" s="306"/>
      <c r="F105" s="306"/>
      <c r="G105" s="306"/>
      <c r="H105" s="21"/>
      <c r="I105" s="21"/>
    </row>
    <row r="106" spans="2:9" ht="15" x14ac:dyDescent="0.2">
      <c r="B106" s="327"/>
      <c r="C106" s="306"/>
      <c r="D106" s="306"/>
      <c r="E106" s="433"/>
      <c r="F106" s="433"/>
      <c r="G106" s="433"/>
      <c r="H106" s="463"/>
      <c r="I106" s="448"/>
    </row>
    <row r="107" spans="2:9" ht="15" x14ac:dyDescent="0.2">
      <c r="B107" s="327"/>
      <c r="C107" s="306"/>
      <c r="D107" s="306"/>
      <c r="E107" s="465"/>
      <c r="F107" s="435"/>
      <c r="G107" s="435"/>
      <c r="H107" s="464"/>
      <c r="I107" s="448"/>
    </row>
    <row r="108" spans="2:9" ht="15" x14ac:dyDescent="0.2">
      <c r="B108" s="327"/>
      <c r="C108" s="306"/>
      <c r="D108" s="306"/>
      <c r="E108" s="435"/>
      <c r="F108" s="435"/>
      <c r="G108" s="435"/>
      <c r="H108" s="464"/>
      <c r="I108" s="448"/>
    </row>
    <row r="109" spans="2:9" x14ac:dyDescent="0.2">
      <c r="B109" s="22"/>
      <c r="C109" s="21"/>
      <c r="D109" s="21"/>
      <c r="E109" s="21"/>
      <c r="F109" s="21"/>
      <c r="G109" s="21"/>
      <c r="H109" s="21"/>
      <c r="I109" s="21"/>
    </row>
    <row r="110" spans="2:9" x14ac:dyDescent="0.2">
      <c r="B110" s="22"/>
      <c r="C110" s="21"/>
      <c r="D110" s="21"/>
      <c r="E110" s="21"/>
      <c r="F110" s="21"/>
      <c r="G110" s="21"/>
      <c r="H110" s="21"/>
      <c r="I110" s="21"/>
    </row>
  </sheetData>
  <sheetProtection algorithmName="SHA-512" hashValue="I94SrIoGp1I8OCn/vQMMVQDhiLTEJKz2wmSUqBJXgCRnMM50DiArjYJ4SLbtgR0TCMH8kvVNPCiW6EVsnSvLzw==" saltValue="traPlBmDULk8hNEv35Uv7w==" spinCount="100000" sheet="1" objects="1" scenarios="1"/>
  <mergeCells count="13">
    <mergeCell ref="B7:B30"/>
    <mergeCell ref="B75:B88"/>
    <mergeCell ref="B31:B38"/>
    <mergeCell ref="B39:B62"/>
    <mergeCell ref="B63:B70"/>
    <mergeCell ref="B71:B74"/>
    <mergeCell ref="C101:F101"/>
    <mergeCell ref="C103:F103"/>
    <mergeCell ref="H106:I106"/>
    <mergeCell ref="H107:I107"/>
    <mergeCell ref="H108:I108"/>
    <mergeCell ref="E107:G108"/>
    <mergeCell ref="E106:G106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showGridLines="0" view="pageBreakPreview" zoomScale="96" zoomScaleNormal="100" zoomScaleSheetLayoutView="96" workbookViewId="0">
      <selection activeCell="D8" sqref="D8:G10"/>
    </sheetView>
  </sheetViews>
  <sheetFormatPr defaultColWidth="9.140625" defaultRowHeight="11.25" x14ac:dyDescent="0.2"/>
  <cols>
    <col min="1" max="2" width="4.5703125" style="13" customWidth="1"/>
    <col min="3" max="3" width="47.5703125" style="13" customWidth="1"/>
    <col min="4" max="7" width="13.5703125" style="13" customWidth="1"/>
    <col min="8" max="8" width="19.5703125" style="13" customWidth="1"/>
    <col min="9" max="16384" width="9.140625" style="13"/>
  </cols>
  <sheetData>
    <row r="1" spans="1:8" ht="12.75" x14ac:dyDescent="0.2">
      <c r="A1" s="471" t="s">
        <v>0</v>
      </c>
      <c r="B1" s="471"/>
      <c r="C1" s="50" t="s">
        <v>213</v>
      </c>
      <c r="D1" s="59"/>
      <c r="E1" s="331"/>
      <c r="F1" s="331"/>
      <c r="G1" s="331"/>
      <c r="H1" s="52" t="s">
        <v>27</v>
      </c>
    </row>
    <row r="2" spans="1:8" ht="15.75" x14ac:dyDescent="0.25">
      <c r="A2" s="62" t="s">
        <v>138</v>
      </c>
      <c r="B2" s="315"/>
      <c r="C2" s="315"/>
      <c r="D2" s="472" t="s">
        <v>85</v>
      </c>
      <c r="E2" s="473"/>
      <c r="F2" s="473"/>
      <c r="G2" s="473"/>
      <c r="H2" s="315"/>
    </row>
    <row r="3" spans="1:8" ht="12.75" x14ac:dyDescent="0.2">
      <c r="A3" s="62" t="s">
        <v>217</v>
      </c>
      <c r="B3" s="60"/>
      <c r="C3" s="60"/>
      <c r="D3" s="61"/>
      <c r="E3" s="332"/>
      <c r="F3" s="332"/>
      <c r="G3" s="332"/>
      <c r="H3" s="315"/>
    </row>
    <row r="4" spans="1:8" ht="12" thickBot="1" x14ac:dyDescent="0.25">
      <c r="A4" s="438"/>
      <c r="B4" s="439"/>
      <c r="C4" s="439"/>
      <c r="D4" s="314"/>
      <c r="E4" s="315"/>
      <c r="F4" s="315"/>
      <c r="G4" s="315"/>
      <c r="H4" s="315"/>
    </row>
    <row r="5" spans="1:8" ht="15.75" customHeight="1" x14ac:dyDescent="0.2">
      <c r="A5" s="23"/>
      <c r="B5" s="24"/>
      <c r="C5" s="25"/>
      <c r="D5" s="26" t="s">
        <v>2</v>
      </c>
      <c r="E5" s="27" t="s">
        <v>2</v>
      </c>
      <c r="F5" s="27" t="s">
        <v>2</v>
      </c>
      <c r="G5" s="14" t="s">
        <v>2</v>
      </c>
      <c r="H5" s="421" t="s">
        <v>3</v>
      </c>
    </row>
    <row r="6" spans="1:8" ht="15.75" customHeight="1" thickBot="1" x14ac:dyDescent="0.25">
      <c r="A6" s="28"/>
      <c r="B6" s="29"/>
      <c r="C6" s="30" t="s">
        <v>4</v>
      </c>
      <c r="D6" s="391"/>
      <c r="E6" s="392"/>
      <c r="F6" s="392"/>
      <c r="G6" s="393"/>
      <c r="H6" s="440"/>
    </row>
    <row r="7" spans="1:8" ht="15.75" customHeight="1" thickBot="1" x14ac:dyDescent="0.25">
      <c r="A7" s="31"/>
      <c r="B7" s="32"/>
      <c r="C7" s="33"/>
      <c r="D7" s="425" t="s">
        <v>5</v>
      </c>
      <c r="E7" s="442"/>
      <c r="F7" s="442"/>
      <c r="G7" s="443"/>
      <c r="H7" s="441"/>
    </row>
    <row r="8" spans="1:8" ht="15.75" customHeight="1" x14ac:dyDescent="0.2">
      <c r="A8" s="313" t="s">
        <v>93</v>
      </c>
      <c r="B8" s="14"/>
      <c r="C8" s="34" t="s">
        <v>137</v>
      </c>
      <c r="D8" s="259"/>
      <c r="E8" s="394"/>
      <c r="F8" s="394"/>
      <c r="G8" s="395"/>
      <c r="H8" s="35">
        <f>($D$6*D8)+($E$6*E8)+($F$6*F8)+($G$6*G8)</f>
        <v>0</v>
      </c>
    </row>
    <row r="9" spans="1:8" ht="15.75" customHeight="1" x14ac:dyDescent="0.2">
      <c r="A9" s="40" t="s">
        <v>94</v>
      </c>
      <c r="B9" s="54"/>
      <c r="C9" s="37" t="s">
        <v>139</v>
      </c>
      <c r="D9" s="401"/>
      <c r="E9" s="396"/>
      <c r="F9" s="396"/>
      <c r="G9" s="248"/>
      <c r="H9" s="35">
        <f>($D$6*D9)+($E$6*E9)+($F$6*F9)+($G$6*G9)</f>
        <v>0</v>
      </c>
    </row>
    <row r="10" spans="1:8" ht="15.75" customHeight="1" thickBot="1" x14ac:dyDescent="0.25">
      <c r="A10" s="63" t="s">
        <v>96</v>
      </c>
      <c r="B10" s="53"/>
      <c r="C10" s="34" t="s">
        <v>140</v>
      </c>
      <c r="D10" s="402"/>
      <c r="E10" s="403"/>
      <c r="F10" s="403"/>
      <c r="G10" s="402"/>
      <c r="H10" s="35">
        <f>($D$6*D10)+($E$6*E10)+($F$6*F10)+($G$6*G10)</f>
        <v>0</v>
      </c>
    </row>
    <row r="11" spans="1:8" ht="15.75" customHeight="1" x14ac:dyDescent="0.2">
      <c r="A11" s="45"/>
      <c r="B11" s="46"/>
      <c r="C11" s="17" t="s">
        <v>17</v>
      </c>
      <c r="D11" s="24"/>
      <c r="E11" s="24"/>
      <c r="F11" s="24"/>
      <c r="G11" s="24"/>
      <c r="H11" s="18">
        <f>SUM(H8:H10)</f>
        <v>0</v>
      </c>
    </row>
    <row r="12" spans="1:8" ht="15.75" customHeight="1" x14ac:dyDescent="0.2">
      <c r="A12" s="28"/>
      <c r="B12" s="47"/>
      <c r="C12" s="19" t="s">
        <v>214</v>
      </c>
      <c r="D12" s="48"/>
      <c r="E12" s="29"/>
      <c r="F12" s="29"/>
      <c r="G12" s="29"/>
      <c r="H12" s="64">
        <f>H11*0.23</f>
        <v>0</v>
      </c>
    </row>
    <row r="13" spans="1:8" ht="15.75" customHeight="1" thickBot="1" x14ac:dyDescent="0.25">
      <c r="A13" s="31"/>
      <c r="B13" s="49"/>
      <c r="C13" s="20" t="s">
        <v>18</v>
      </c>
      <c r="D13" s="32"/>
      <c r="E13" s="32"/>
      <c r="F13" s="32"/>
      <c r="G13" s="32"/>
      <c r="H13" s="65">
        <f>H11+H12</f>
        <v>0</v>
      </c>
    </row>
    <row r="14" spans="1:8" x14ac:dyDescent="0.2">
      <c r="A14" s="21"/>
      <c r="B14" s="21"/>
      <c r="C14" s="21"/>
      <c r="D14" s="21"/>
      <c r="E14" s="21"/>
      <c r="F14" s="21"/>
      <c r="G14" s="21"/>
      <c r="H14" s="21"/>
    </row>
    <row r="15" spans="1:8" ht="12.75" x14ac:dyDescent="0.2">
      <c r="A15" s="22" t="s">
        <v>19</v>
      </c>
      <c r="B15" s="21"/>
      <c r="C15" s="21"/>
      <c r="D15" s="21"/>
      <c r="E15" s="21"/>
      <c r="F15" s="21"/>
      <c r="G15" s="21"/>
      <c r="H15" s="21"/>
    </row>
    <row r="16" spans="1:8" ht="12.75" x14ac:dyDescent="0.2">
      <c r="A16" s="22" t="s">
        <v>20</v>
      </c>
      <c r="B16" s="21"/>
      <c r="C16" s="21"/>
      <c r="D16" s="21"/>
      <c r="E16" s="21"/>
      <c r="F16" s="21"/>
      <c r="G16" s="21"/>
      <c r="H16" s="21"/>
    </row>
    <row r="17" spans="1:8" ht="12.75" x14ac:dyDescent="0.2">
      <c r="A17" s="22" t="s">
        <v>21</v>
      </c>
      <c r="B17" s="21"/>
      <c r="C17" s="21"/>
      <c r="D17" s="21"/>
      <c r="E17" s="21"/>
      <c r="F17" s="21"/>
      <c r="G17" s="21"/>
      <c r="H17" s="21"/>
    </row>
    <row r="23" spans="1:8" ht="12.75" x14ac:dyDescent="0.2">
      <c r="C23" s="22"/>
      <c r="D23" s="21"/>
      <c r="E23" s="21"/>
      <c r="F23" s="21"/>
      <c r="G23" s="21"/>
      <c r="H23" s="21"/>
    </row>
    <row r="24" spans="1:8" ht="12.75" x14ac:dyDescent="0.2">
      <c r="C24" s="307"/>
      <c r="D24" s="306"/>
      <c r="E24" s="306"/>
      <c r="F24" s="306"/>
      <c r="G24" s="306"/>
      <c r="H24" s="306"/>
    </row>
    <row r="25" spans="1:8" ht="12.75" x14ac:dyDescent="0.2">
      <c r="C25" s="327"/>
      <c r="D25" s="306"/>
      <c r="E25" s="306"/>
      <c r="F25" s="433"/>
      <c r="G25" s="433"/>
      <c r="H25" s="433"/>
    </row>
    <row r="26" spans="1:8" ht="12.75" x14ac:dyDescent="0.2">
      <c r="C26" s="327"/>
      <c r="D26" s="306"/>
      <c r="E26" s="306"/>
      <c r="F26" s="465"/>
      <c r="G26" s="435"/>
      <c r="H26" s="435"/>
    </row>
    <row r="27" spans="1:8" ht="12.75" x14ac:dyDescent="0.2">
      <c r="C27" s="327"/>
      <c r="D27" s="306"/>
      <c r="E27" s="306"/>
      <c r="F27" s="435"/>
      <c r="G27" s="435"/>
      <c r="H27" s="435"/>
    </row>
  </sheetData>
  <sheetProtection algorithmName="SHA-512" hashValue="RShrSEsYYuLJ1phPwZbUUTzYd5PWMCS3NjM1Zqe96xkV2/RhSjF31rwxSaelrC5SvyU6aHhTA1WZQoQHotKwjA==" saltValue="io/ql+E7iALN7r0q1eQtzg==" spinCount="100000" sheet="1" objects="1" scenarios="1"/>
  <mergeCells count="7">
    <mergeCell ref="F25:H25"/>
    <mergeCell ref="F26:H27"/>
    <mergeCell ref="A1:B1"/>
    <mergeCell ref="A4:C4"/>
    <mergeCell ref="H5:H7"/>
    <mergeCell ref="D7:G7"/>
    <mergeCell ref="D2:G2"/>
  </mergeCells>
  <printOptions horizontalCentered="1"/>
  <pageMargins left="0.39370078740157483" right="0.39370078740157483" top="0.59055118110236227" bottom="0.59055118110236227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"/>
  <sheetViews>
    <sheetView showGridLines="0" view="pageBreakPreview" zoomScale="126" zoomScaleNormal="100" zoomScaleSheetLayoutView="126" workbookViewId="0">
      <selection activeCell="D8" sqref="D8:E8"/>
    </sheetView>
  </sheetViews>
  <sheetFormatPr defaultColWidth="9.140625" defaultRowHeight="11.25" x14ac:dyDescent="0.2"/>
  <cols>
    <col min="1" max="2" width="4.5703125" style="13" customWidth="1"/>
    <col min="3" max="3" width="55.5703125" style="13" customWidth="1"/>
    <col min="4" max="6" width="20.5703125" style="13" customWidth="1"/>
    <col min="7" max="16384" width="9.140625" style="13"/>
  </cols>
  <sheetData>
    <row r="1" spans="1:7" ht="12.75" x14ac:dyDescent="0.2">
      <c r="A1" s="83" t="s">
        <v>0</v>
      </c>
      <c r="C1" s="83" t="s">
        <v>213</v>
      </c>
      <c r="D1" s="474" t="s">
        <v>85</v>
      </c>
      <c r="E1" s="474"/>
      <c r="F1" s="84" t="s">
        <v>28</v>
      </c>
    </row>
    <row r="2" spans="1:7" ht="12" thickBot="1" x14ac:dyDescent="0.25">
      <c r="D2" s="475"/>
      <c r="E2" s="475"/>
    </row>
    <row r="3" spans="1:7" ht="15.75" customHeight="1" x14ac:dyDescent="0.2">
      <c r="A3" s="23"/>
      <c r="B3" s="24"/>
      <c r="C3" s="25"/>
      <c r="D3" s="66" t="s">
        <v>29</v>
      </c>
      <c r="E3" s="476" t="s">
        <v>214</v>
      </c>
      <c r="F3" s="67" t="s">
        <v>29</v>
      </c>
    </row>
    <row r="4" spans="1:7" ht="15.75" customHeight="1" thickBot="1" x14ac:dyDescent="0.25">
      <c r="A4" s="31"/>
      <c r="B4" s="32"/>
      <c r="C4" s="68"/>
      <c r="D4" s="69" t="s">
        <v>30</v>
      </c>
      <c r="E4" s="477"/>
      <c r="F4" s="70" t="s">
        <v>31</v>
      </c>
    </row>
    <row r="5" spans="1:7" ht="15.75" customHeight="1" x14ac:dyDescent="0.2">
      <c r="A5" s="71" t="s">
        <v>32</v>
      </c>
      <c r="B5" s="72"/>
      <c r="C5" s="56" t="s">
        <v>216</v>
      </c>
      <c r="D5" s="73">
        <f>'1-SZ'!I54</f>
        <v>0</v>
      </c>
      <c r="E5" s="74">
        <f>D5*0.23</f>
        <v>0</v>
      </c>
      <c r="F5" s="75">
        <f>D5+E5</f>
        <v>0</v>
      </c>
    </row>
    <row r="6" spans="1:7" ht="15.75" customHeight="1" x14ac:dyDescent="0.2">
      <c r="A6" s="313" t="s">
        <v>33</v>
      </c>
      <c r="B6" s="16"/>
      <c r="C6" s="34" t="s">
        <v>247</v>
      </c>
      <c r="D6" s="76">
        <f>'2-ZVP'!H12</f>
        <v>0</v>
      </c>
      <c r="E6" s="77">
        <f>D6*0.23</f>
        <v>0</v>
      </c>
      <c r="F6" s="78">
        <f>D6+E6</f>
        <v>0</v>
      </c>
    </row>
    <row r="7" spans="1:7" ht="15.75" customHeight="1" x14ac:dyDescent="0.2">
      <c r="A7" s="40" t="s">
        <v>34</v>
      </c>
      <c r="B7" s="15"/>
      <c r="C7" s="41" t="s">
        <v>250</v>
      </c>
      <c r="D7" s="79">
        <f>'5-8a po SZ'!H11</f>
        <v>0</v>
      </c>
      <c r="E7" s="80">
        <f>D7*0.23</f>
        <v>0</v>
      </c>
      <c r="F7" s="81">
        <f>D7+E7</f>
        <v>0</v>
      </c>
    </row>
    <row r="8" spans="1:7" ht="15.75" customHeight="1" thickBot="1" x14ac:dyDescent="0.25">
      <c r="A8" s="44"/>
      <c r="B8" s="55"/>
      <c r="C8" s="82" t="s">
        <v>35</v>
      </c>
      <c r="D8" s="387">
        <f>SUM(D5:D7)</f>
        <v>0</v>
      </c>
      <c r="E8" s="388">
        <f>SUM(E5:E7)</f>
        <v>0</v>
      </c>
      <c r="F8" s="389">
        <f>SUM(F5:F7)</f>
        <v>0</v>
      </c>
    </row>
    <row r="9" spans="1:7" ht="15.75" customHeight="1" x14ac:dyDescent="0.2">
      <c r="A9" s="21"/>
      <c r="B9" s="21"/>
      <c r="C9" s="21"/>
      <c r="D9" s="21"/>
      <c r="E9" s="21"/>
      <c r="F9" s="21"/>
    </row>
    <row r="13" spans="1:7" ht="12.75" x14ac:dyDescent="0.2">
      <c r="B13" s="22"/>
      <c r="C13" s="21"/>
      <c r="D13" s="21"/>
      <c r="E13" s="21"/>
      <c r="F13" s="21"/>
      <c r="G13" s="21"/>
    </row>
    <row r="14" spans="1:7" ht="12.75" x14ac:dyDescent="0.2">
      <c r="B14" s="307" t="s">
        <v>207</v>
      </c>
      <c r="C14" s="306"/>
      <c r="D14" s="306"/>
      <c r="E14" s="306"/>
      <c r="F14" s="306"/>
      <c r="G14" s="306"/>
    </row>
    <row r="15" spans="1:7" ht="12.75" x14ac:dyDescent="0.2">
      <c r="B15" s="327"/>
      <c r="C15" s="306"/>
      <c r="D15" s="306"/>
      <c r="E15" s="433" t="s">
        <v>208</v>
      </c>
      <c r="F15" s="433"/>
      <c r="G15" s="433"/>
    </row>
    <row r="16" spans="1:7" ht="12.75" x14ac:dyDescent="0.2">
      <c r="B16" s="327"/>
      <c r="C16" s="306"/>
      <c r="D16" s="306"/>
      <c r="E16" s="465" t="s">
        <v>211</v>
      </c>
      <c r="F16" s="435"/>
      <c r="G16" s="435"/>
    </row>
    <row r="17" spans="2:7" ht="12.75" x14ac:dyDescent="0.2">
      <c r="B17" s="327"/>
      <c r="C17" s="306"/>
      <c r="D17" s="306"/>
      <c r="E17" s="435"/>
      <c r="F17" s="435"/>
      <c r="G17" s="435"/>
    </row>
  </sheetData>
  <sheetProtection algorithmName="SHA-512" hashValue="joW0DDMdw42r3y56HbyNyHiPLvHWof92aHTI6snUVb21JFbDg+CXpebd7b40mYZEkedhQKOWUDXtiIUfUIMAhw==" saltValue="utb3mFJQs94YYlI4cnHcvw==" spinCount="100000" sheet="1" objects="1" scenarios="1"/>
  <mergeCells count="4">
    <mergeCell ref="E15:G15"/>
    <mergeCell ref="E16:G17"/>
    <mergeCell ref="D1:E2"/>
    <mergeCell ref="E3:E4"/>
  </mergeCells>
  <printOptions horizontalCentered="1"/>
  <pageMargins left="0.39370078740157483" right="0.39370078740157483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1"/>
  <sheetViews>
    <sheetView showGridLines="0" view="pageBreakPreview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16.5703125" style="12" customWidth="1"/>
    <col min="2" max="4" width="25.5703125" style="12" customWidth="1"/>
    <col min="5" max="16384" width="9.140625" style="12"/>
  </cols>
  <sheetData>
    <row r="1" spans="1:4" x14ac:dyDescent="0.2">
      <c r="D1" s="100" t="s">
        <v>294</v>
      </c>
    </row>
    <row r="2" spans="1:4" ht="18" x14ac:dyDescent="0.2">
      <c r="A2" s="486" t="s">
        <v>141</v>
      </c>
      <c r="B2" s="487"/>
      <c r="C2" s="487"/>
      <c r="D2" s="487"/>
    </row>
    <row r="3" spans="1:4" ht="15.75" customHeight="1" x14ac:dyDescent="0.25">
      <c r="A3" s="484" t="s">
        <v>142</v>
      </c>
      <c r="B3" s="485"/>
      <c r="C3" s="485"/>
      <c r="D3" s="485"/>
    </row>
    <row r="4" spans="1:4" ht="66" customHeight="1" x14ac:dyDescent="0.2">
      <c r="A4" s="488" t="s">
        <v>248</v>
      </c>
      <c r="B4" s="489"/>
      <c r="C4" s="489"/>
      <c r="D4" s="489"/>
    </row>
    <row r="6" spans="1:4" ht="15" x14ac:dyDescent="0.25">
      <c r="A6" s="484" t="s">
        <v>150</v>
      </c>
      <c r="B6" s="485"/>
      <c r="C6" s="485"/>
      <c r="D6" s="485"/>
    </row>
    <row r="7" spans="1:4" ht="13.5" thickBot="1" x14ac:dyDescent="0.25"/>
    <row r="8" spans="1:4" x14ac:dyDescent="0.2">
      <c r="A8" s="85" t="s">
        <v>143</v>
      </c>
      <c r="B8" s="97"/>
      <c r="C8" s="98" t="s">
        <v>149</v>
      </c>
      <c r="D8" s="99"/>
    </row>
    <row r="9" spans="1:4" ht="25.5" x14ac:dyDescent="0.2">
      <c r="A9" s="87" t="s">
        <v>144</v>
      </c>
      <c r="B9" s="478"/>
      <c r="C9" s="479"/>
      <c r="D9" s="480"/>
    </row>
    <row r="10" spans="1:4" ht="15" x14ac:dyDescent="0.2">
      <c r="A10" s="88" t="s">
        <v>145</v>
      </c>
      <c r="B10" s="478"/>
      <c r="C10" s="479"/>
      <c r="D10" s="480"/>
    </row>
    <row r="11" spans="1:4" ht="15" x14ac:dyDescent="0.2">
      <c r="A11" s="88" t="s">
        <v>146</v>
      </c>
      <c r="B11" s="478"/>
      <c r="C11" s="479"/>
      <c r="D11" s="480"/>
    </row>
    <row r="12" spans="1:4" ht="15" x14ac:dyDescent="0.2">
      <c r="A12" s="88" t="s">
        <v>147</v>
      </c>
      <c r="B12" s="478"/>
      <c r="C12" s="479"/>
      <c r="D12" s="480"/>
    </row>
    <row r="13" spans="1:4" ht="15.75" thickBot="1" x14ac:dyDescent="0.25">
      <c r="A13" s="86" t="s">
        <v>148</v>
      </c>
      <c r="B13" s="481"/>
      <c r="C13" s="482"/>
      <c r="D13" s="483"/>
    </row>
    <row r="15" spans="1:4" ht="15" x14ac:dyDescent="0.25">
      <c r="A15" s="484" t="s">
        <v>151</v>
      </c>
      <c r="B15" s="485"/>
      <c r="C15" s="485"/>
      <c r="D15" s="485"/>
    </row>
    <row r="16" spans="1:4" ht="13.5" thickBot="1" x14ac:dyDescent="0.25"/>
    <row r="17" spans="1:4" ht="13.5" thickBot="1" x14ac:dyDescent="0.25">
      <c r="A17" s="94" t="s">
        <v>152</v>
      </c>
      <c r="B17" s="95"/>
      <c r="C17" s="95"/>
      <c r="D17" s="96"/>
    </row>
    <row r="18" spans="1:4" ht="29.25" customHeight="1" thickBot="1" x14ac:dyDescent="0.25">
      <c r="A18" s="90"/>
      <c r="B18" s="92" t="s">
        <v>153</v>
      </c>
      <c r="C18" s="93" t="s">
        <v>154</v>
      </c>
      <c r="D18" s="91" t="s">
        <v>155</v>
      </c>
    </row>
    <row r="19" spans="1:4" ht="128.25" thickBot="1" x14ac:dyDescent="0.25">
      <c r="A19" s="89" t="s">
        <v>156</v>
      </c>
      <c r="B19" s="390">
        <f>'6-SPOLU'!D8</f>
        <v>0</v>
      </c>
      <c r="C19" s="390">
        <f>'6-SPOLU'!E8</f>
        <v>0</v>
      </c>
      <c r="D19" s="390">
        <f>'6-SPOLU'!F8</f>
        <v>0</v>
      </c>
    </row>
    <row r="21" spans="1:4" ht="15" x14ac:dyDescent="0.25">
      <c r="A21" s="484" t="s">
        <v>157</v>
      </c>
      <c r="B21" s="485"/>
      <c r="C21" s="485"/>
      <c r="D21" s="485"/>
    </row>
    <row r="23" spans="1:4" ht="14.25" x14ac:dyDescent="0.2">
      <c r="A23" s="318" t="s">
        <v>158</v>
      </c>
    </row>
    <row r="25" spans="1:4" x14ac:dyDescent="0.2">
      <c r="A25" s="319" t="s">
        <v>159</v>
      </c>
      <c r="B25" s="319"/>
      <c r="C25" s="319"/>
      <c r="D25" s="319"/>
    </row>
    <row r="26" spans="1:4" x14ac:dyDescent="0.2">
      <c r="A26" s="319"/>
      <c r="B26" s="319"/>
      <c r="C26" s="319"/>
      <c r="D26" s="320" t="s">
        <v>160</v>
      </c>
    </row>
    <row r="27" spans="1:4" x14ac:dyDescent="0.2">
      <c r="A27" s="319"/>
      <c r="B27" s="319"/>
      <c r="C27" s="319"/>
      <c r="D27" s="319"/>
    </row>
    <row r="28" spans="1:4" x14ac:dyDescent="0.2">
      <c r="A28" s="319"/>
      <c r="B28" s="319"/>
      <c r="C28" s="319"/>
      <c r="D28" s="321" t="s">
        <v>161</v>
      </c>
    </row>
    <row r="29" spans="1:4" x14ac:dyDescent="0.2">
      <c r="A29" s="319"/>
      <c r="B29" s="319"/>
      <c r="C29" s="319"/>
      <c r="D29" s="321" t="s">
        <v>162</v>
      </c>
    </row>
    <row r="30" spans="1:4" x14ac:dyDescent="0.2">
      <c r="D30" s="100"/>
    </row>
    <row r="31" spans="1:4" ht="14.25" x14ac:dyDescent="0.2">
      <c r="A31" s="12" t="s">
        <v>163</v>
      </c>
    </row>
  </sheetData>
  <sheetProtection algorithmName="SHA-512" hashValue="i6NhKR3e+33ahOViCVz+6sgnIo0uFeT1MkLXM1gZLuGHPlMFGkYhoE3fPSYMqzrhsi13lNxGSwgT6g+RWnZfaQ==" saltValue="vX74JgP8bBR0629FLcs0kA==" spinCount="100000" sheet="1" objects="1" scenarios="1"/>
  <mergeCells count="11">
    <mergeCell ref="A2:D2"/>
    <mergeCell ref="A3:D3"/>
    <mergeCell ref="A4:D4"/>
    <mergeCell ref="B9:D9"/>
    <mergeCell ref="B10:D10"/>
    <mergeCell ref="B12:D12"/>
    <mergeCell ref="B13:D13"/>
    <mergeCell ref="A6:D6"/>
    <mergeCell ref="A15:D15"/>
    <mergeCell ref="A21:D21"/>
    <mergeCell ref="B11:D11"/>
  </mergeCells>
  <printOptions horizontalCentered="1"/>
  <pageMargins left="0.25" right="0.25" top="0.75" bottom="0.75" header="0.3" footer="0.3"/>
  <pageSetup paperSize="9" orientation="portrait" r:id="rId1"/>
  <rowBreaks count="1" manualBreakCount="1">
    <brk id="8" max="3" man="1"/>
  </rowBreaks>
  <colBreaks count="1" manualBreakCount="1">
    <brk id="1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8</vt:i4>
      </vt:variant>
    </vt:vector>
  </HeadingPairs>
  <TitlesOfParts>
    <vt:vector size="16" baseType="lpstr">
      <vt:lpstr>Titulná strana</vt:lpstr>
      <vt:lpstr>1-SZ</vt:lpstr>
      <vt:lpstr>2-ZVP</vt:lpstr>
      <vt:lpstr>3-Geo</vt:lpstr>
      <vt:lpstr>4-pIGHP</vt:lpstr>
      <vt:lpstr>5-8a po SZ</vt:lpstr>
      <vt:lpstr>6-SPOLU</vt:lpstr>
      <vt:lpstr>Návrh na plnenie kritéria</vt:lpstr>
      <vt:lpstr>'1-SZ'!Oblasť_tlače</vt:lpstr>
      <vt:lpstr>'2-ZVP'!Oblasť_tlače</vt:lpstr>
      <vt:lpstr>'3-Geo'!Oblasť_tlače</vt:lpstr>
      <vt:lpstr>'4-pIGHP'!Oblasť_tlače</vt:lpstr>
      <vt:lpstr>'5-8a po SZ'!Oblasť_tlače</vt:lpstr>
      <vt:lpstr>'6-SPOLU'!Oblasť_tlače</vt:lpstr>
      <vt:lpstr>'Návrh na plnenie kritéria'!Oblasť_tlače</vt:lpstr>
      <vt:lpstr>'Titulná strana'!Oblasť_tlače</vt:lpstr>
    </vt:vector>
  </TitlesOfParts>
  <Manager>Ing. Martin Šima</Manager>
  <Company>NDS, a.s. Bratislava, Investičný odbor Prešov 30801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R4 Svidník – Rakovčík</dc:title>
  <dc:subject>SP na DSZ, DÚR, 8a</dc:subject>
  <dc:creator>Ing. Peter Vavrek</dc:creator>
  <cp:lastModifiedBy>Vytřísalová Kristína</cp:lastModifiedBy>
  <cp:lastPrinted>2026-06-22T08:47:57Z</cp:lastPrinted>
  <dcterms:created xsi:type="dcterms:W3CDTF">2018-02-05T12:32:45Z</dcterms:created>
  <dcterms:modified xsi:type="dcterms:W3CDTF">2026-06-22T10:36:02Z</dcterms:modified>
</cp:coreProperties>
</file>